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filterPrivacy="1"/>
  <xr:revisionPtr revIDLastSave="0" documentId="8_{9969C15A-3BA4-4A70-8BF1-1962330B8E5B}" xr6:coauthVersionLast="36" xr6:coauthVersionMax="36" xr10:uidLastSave="{00000000-0000-0000-0000-000000000000}"/>
  <bookViews>
    <workbookView xWindow="0" yWindow="0" windowWidth="19200" windowHeight="6350" tabRatio="847" firstSheet="4" activeTab="9"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 sheetId="19" r:id="rId8"/>
    <sheet name="7bis. SOUTENAB FI (2)" sheetId="20" r:id="rId9"/>
    <sheet name="8. Suivi du processus" sheetId="16" r:id="rId10"/>
    <sheet name="9. SOUTENABILITE RH" sheetId="9" r:id="rId11"/>
    <sheet name="Données" sheetId="3" state="hidden" r:id="rId12"/>
  </sheets>
  <externalReferences>
    <externalReference r:id="rId13"/>
    <externalReference r:id="rId14"/>
  </externalReference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7" i="20" l="1"/>
  <c r="E17" i="20"/>
  <c r="D17" i="20"/>
  <c r="F17" i="20" s="1"/>
  <c r="G16" i="20"/>
  <c r="E16" i="20"/>
  <c r="D16" i="20"/>
  <c r="D15" i="20" s="1"/>
  <c r="C49" i="20"/>
  <c r="G39" i="20"/>
  <c r="F39" i="20"/>
  <c r="H39" i="20" s="1"/>
  <c r="G38" i="20"/>
  <c r="F38" i="20"/>
  <c r="H38" i="20" s="1"/>
  <c r="C38" i="20"/>
  <c r="G37" i="20"/>
  <c r="F37" i="20"/>
  <c r="H37" i="20" s="1"/>
  <c r="G36" i="20"/>
  <c r="F36" i="20"/>
  <c r="H36" i="20" s="1"/>
  <c r="H29" i="20"/>
  <c r="H21" i="20"/>
  <c r="H20" i="20"/>
  <c r="G19" i="20"/>
  <c r="H19" i="20" s="1"/>
  <c r="F19" i="20"/>
  <c r="E19" i="20"/>
  <c r="D19" i="20"/>
  <c r="C19" i="20"/>
  <c r="G18" i="20"/>
  <c r="H18" i="20" s="1"/>
  <c r="E18" i="20"/>
  <c r="D18" i="20"/>
  <c r="F18" i="20" s="1"/>
  <c r="C18" i="20"/>
  <c r="H17" i="20"/>
  <c r="E15" i="20"/>
  <c r="C17" i="20"/>
  <c r="H16" i="20"/>
  <c r="C16" i="20"/>
  <c r="G15" i="20"/>
  <c r="H15" i="20" s="1"/>
  <c r="F16" i="20" l="1"/>
  <c r="F15" i="20" s="1"/>
  <c r="H24" i="20" s="1"/>
  <c r="C36" i="20"/>
  <c r="C41" i="20"/>
  <c r="H40" i="20"/>
  <c r="F40" i="20"/>
  <c r="C15" i="20"/>
  <c r="G4" i="20" l="1"/>
  <c r="C31" i="20"/>
  <c r="C37" i="20"/>
  <c r="H41" i="20"/>
  <c r="C42" i="20"/>
  <c r="C39" i="20"/>
  <c r="C40" i="20" s="1"/>
  <c r="C44" i="20" l="1"/>
  <c r="C43" i="20"/>
  <c r="C46" i="20" s="1"/>
  <c r="K41" i="13" l="1"/>
  <c r="L41" i="13"/>
  <c r="K19" i="13"/>
  <c r="L19" i="13"/>
  <c r="K20" i="13"/>
  <c r="L20" i="13"/>
  <c r="C49" i="19" l="1"/>
  <c r="G39" i="19"/>
  <c r="F39" i="19"/>
  <c r="H39" i="19" s="1"/>
  <c r="G38" i="19"/>
  <c r="F38" i="19"/>
  <c r="H38" i="19" s="1"/>
  <c r="G37" i="19"/>
  <c r="F37" i="19"/>
  <c r="G36" i="19"/>
  <c r="F36" i="19"/>
  <c r="H29" i="19"/>
  <c r="C38" i="19" s="1"/>
  <c r="H21" i="19"/>
  <c r="H20" i="19"/>
  <c r="E13" i="6"/>
  <c r="K12" i="6"/>
  <c r="E12" i="6"/>
  <c r="F40" i="19" l="1"/>
  <c r="H37" i="19"/>
  <c r="H36" i="19"/>
  <c r="C41" i="19" s="1"/>
  <c r="H40" i="19" l="1"/>
  <c r="H41" i="19" s="1"/>
  <c r="C42" i="19" l="1"/>
  <c r="K58" i="13" l="1"/>
  <c r="K57" i="13"/>
  <c r="K56" i="13"/>
  <c r="K50" i="13"/>
  <c r="K49" i="13"/>
  <c r="K48" i="13"/>
  <c r="K42" i="13"/>
  <c r="K40" i="13"/>
  <c r="K39" i="13"/>
  <c r="K38" i="13"/>
  <c r="K37" i="13"/>
  <c r="K36" i="13"/>
  <c r="K35" i="13"/>
  <c r="K34" i="13"/>
  <c r="K33" i="13"/>
  <c r="K32" i="13"/>
  <c r="K31" i="13"/>
  <c r="K30" i="13"/>
  <c r="K29" i="13"/>
  <c r="K28" i="13"/>
  <c r="K27" i="13"/>
  <c r="K26" i="13"/>
  <c r="K18" i="13"/>
  <c r="K17" i="13"/>
  <c r="K16" i="13"/>
  <c r="K15" i="13"/>
  <c r="K14" i="13"/>
  <c r="K13" i="13"/>
  <c r="K12" i="13"/>
  <c r="K11" i="13"/>
  <c r="K10" i="13"/>
  <c r="K9" i="13"/>
  <c r="K8" i="13"/>
  <c r="K7" i="13"/>
  <c r="K6" i="13"/>
  <c r="K5" i="13"/>
  <c r="G59" i="13" l="1"/>
  <c r="D19" i="19" s="1"/>
  <c r="I59" i="13"/>
  <c r="E19" i="19" s="1"/>
  <c r="K59" i="13"/>
  <c r="L58" i="13"/>
  <c r="L57" i="13"/>
  <c r="L56" i="13"/>
  <c r="L26" i="13"/>
  <c r="G51" i="13"/>
  <c r="D18" i="19" s="1"/>
  <c r="I51" i="13"/>
  <c r="E18" i="19" s="1"/>
  <c r="K51" i="13"/>
  <c r="L50" i="13"/>
  <c r="L49" i="13"/>
  <c r="L48" i="13"/>
  <c r="G43" i="13"/>
  <c r="D17" i="19" s="1"/>
  <c r="I43" i="13"/>
  <c r="E17" i="19" s="1"/>
  <c r="K43" i="13"/>
  <c r="L42" i="13"/>
  <c r="L40" i="13"/>
  <c r="L39" i="13"/>
  <c r="L38" i="13"/>
  <c r="L37" i="13"/>
  <c r="L36" i="13"/>
  <c r="L35" i="13"/>
  <c r="L34" i="13"/>
  <c r="L33" i="13"/>
  <c r="L32" i="13"/>
  <c r="L31" i="13"/>
  <c r="L30" i="13"/>
  <c r="L29" i="13"/>
  <c r="L28" i="13"/>
  <c r="L27" i="13"/>
  <c r="L18" i="13"/>
  <c r="L17" i="13"/>
  <c r="L16" i="13"/>
  <c r="L15" i="13"/>
  <c r="L14" i="13"/>
  <c r="L13" i="13"/>
  <c r="L12" i="13"/>
  <c r="L11" i="13"/>
  <c r="L10" i="13"/>
  <c r="L9" i="13"/>
  <c r="L8" i="13"/>
  <c r="L7" i="13"/>
  <c r="L6" i="13"/>
  <c r="L5" i="13"/>
  <c r="G21" i="13"/>
  <c r="D16" i="19" s="1"/>
  <c r="I21" i="13"/>
  <c r="E16" i="19" s="1"/>
  <c r="E15" i="19" l="1"/>
  <c r="D15" i="19"/>
  <c r="L59" i="13"/>
  <c r="G19" i="19" s="1"/>
  <c r="H19" i="19" s="1"/>
  <c r="L51" i="13"/>
  <c r="G18" i="19" s="1"/>
  <c r="H18" i="19" s="1"/>
  <c r="G61" i="13"/>
  <c r="I61" i="13"/>
  <c r="L43" i="13"/>
  <c r="G17" i="19" s="1"/>
  <c r="H17" i="19" s="1"/>
  <c r="K21" i="13"/>
  <c r="K61" i="13" s="1"/>
  <c r="L21" i="13"/>
  <c r="G16" i="19" s="1"/>
  <c r="G15" i="19" l="1"/>
  <c r="H15" i="19" s="1"/>
  <c r="H16" i="19"/>
  <c r="L61" i="13"/>
  <c r="C36" i="19" l="1"/>
  <c r="C70" i="4"/>
  <c r="E43" i="13" l="1"/>
  <c r="C17" i="19" s="1"/>
  <c r="F17" i="19" s="1"/>
  <c r="E51" i="13"/>
  <c r="C18" i="19" s="1"/>
  <c r="F18" i="19" s="1"/>
  <c r="E59" i="13"/>
  <c r="C19" i="19" s="1"/>
  <c r="F19" i="19" s="1"/>
  <c r="E21" i="13"/>
  <c r="C16" i="19" s="1"/>
  <c r="C15" i="19" l="1"/>
  <c r="F16" i="19"/>
  <c r="F15" i="19" s="1"/>
  <c r="H24" i="19" s="1"/>
  <c r="E61" i="13"/>
  <c r="C37" i="19" l="1"/>
  <c r="C39" i="19" s="1"/>
  <c r="C31" i="19"/>
  <c r="G4" i="19"/>
  <c r="C40" i="19" l="1"/>
  <c r="C44" i="19" s="1"/>
  <c r="C43" i="19"/>
  <c r="C46" i="1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A0AADE1A-5C08-4FFD-ACF9-3C48AEB4A856}">
      <text>
        <r>
          <rPr>
            <b/>
            <sz val="9"/>
            <color indexed="81"/>
            <rFont val="Tahoma"/>
            <family val="2"/>
          </rPr>
          <t>Auteur:</t>
        </r>
        <r>
          <rPr>
            <sz val="9"/>
            <color indexed="81"/>
            <rFont val="Tahoma"/>
            <family val="2"/>
          </rPr>
          <t xml:space="preserve">
Achat de TBI, video projecteur, logiciels spécifiques etc...</t>
        </r>
      </text>
    </comment>
    <comment ref="B26" authorId="0" shapeId="0" xr:uid="{05253897-AAAF-462E-9016-65153EB855D9}">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E30D58AD-ACBB-413F-A003-EEEFB9BCA937}">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7EB99BBB-60EE-45C0-B008-76E0291C558A}">
      <text>
        <r>
          <rPr>
            <b/>
            <sz val="9"/>
            <color indexed="81"/>
            <rFont val="Tahoma"/>
            <family val="2"/>
          </rPr>
          <t>Auteur:</t>
        </r>
        <r>
          <rPr>
            <sz val="9"/>
            <color indexed="81"/>
            <rFont val="Tahoma"/>
            <family val="2"/>
          </rPr>
          <t xml:space="preserve">
pédagogie innovante, etc.</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D48AB955-2C0A-4576-9B66-A0B8D2BA2C82}">
      <text>
        <r>
          <rPr>
            <b/>
            <sz val="9"/>
            <color indexed="81"/>
            <rFont val="Tahoma"/>
            <family val="2"/>
          </rPr>
          <t>Auteur:</t>
        </r>
        <r>
          <rPr>
            <sz val="9"/>
            <color indexed="81"/>
            <rFont val="Tahoma"/>
            <family val="2"/>
          </rPr>
          <t xml:space="preserve">
Achat de TBI, video projecteur, logiciels spécifiques etc...</t>
        </r>
      </text>
    </comment>
    <comment ref="B26" authorId="0" shapeId="0" xr:uid="{786729F8-A5A2-4ED3-B54C-7A753301FFB6}">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A2DFE635-F9AE-4D8B-8BEC-1685D7664158}">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AA0B7ABB-FAB5-48CE-BE82-6017374781AD}">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<sst xmlns="http://schemas.openxmlformats.org/spreadsheetml/2006/main" count="720" uniqueCount="452">
  <si>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</si>
  <si>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</si>
  <si>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</si>
  <si>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</si>
  <si>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</si>
  <si>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</si>
  <si>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</si>
  <si>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</si>
  <si>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</si>
  <si>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</si>
  <si>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</si>
  <si>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</si>
  <si>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</si>
  <si>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</si>
  <si>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</si>
  <si>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</si>
  <si>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</si>
  <si>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</si>
  <si>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</si>
  <si>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</si>
  <si>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</si>
  <si>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</si>
  <si>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</si>
  <si>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</si>
  <si>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</si>
  <si>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</si>
  <si>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</si>
  <si>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</si>
  <si>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</si>
  <si>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</si>
  <si>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</si>
  <si>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</si>
  <si>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</si>
  <si>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</si>
  <si>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</si>
  <si>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</si>
  <si>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</si>
  <si>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</si>
  <si>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</si>
  <si>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</si>
  <si>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</si>
  <si>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</si>
  <si>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</si>
  <si>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</si>
  <si>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</si>
  <si>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</si>
  <si>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</si>
  <si>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</si>
  <si>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</si>
  <si>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</si>
  <si>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</si>
  <si>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</si>
  <si>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</si>
  <si>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</si>
  <si>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</si>
  <si>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</si>
  <si>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</si>
  <si>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</si>
  <si>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</si>
  <si>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</si>
  <si>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</si>
  <si>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</si>
  <si>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</si>
  <si>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</si>
  <si>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</si>
  <si>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</si>
  <si>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</si>
  <si>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</si>
  <si>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</si>
  <si>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</si>
  <si>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</si>
  <si>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</si>
  <si>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</si>
  <si>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</si>
  <si>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</si>
  <si>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</si>
  <si>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</si>
  <si>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</si>
  <si>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</si>
  <si>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</si>
  <si>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</si>
  <si>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</si>
  <si>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</si>
  <si>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</si>
  <si>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</si>
  <si>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</si>
  <si>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</si>
  <si>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</si>
  <si>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</si>
  <si>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</si>
  <si>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</si>
  <si>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</si>
  <si>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</si>
  <si>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</si>
  <si>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</si>
  <si>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</si>
  <si>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</si>
  <si>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</si>
  <si>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</si>
  <si>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</si>
  <si>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</si>
  <si>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</si>
  <si>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</si>
  <si>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</si>
  <si>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</si>
  <si>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</si>
  <si>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</si>
  <si>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</si>
  <si>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</si>
  <si>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</si>
  <si>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</si>
  <si>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</si>
  <si>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</si>
  <si>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</si>
  <si>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</si>
  <si>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</si>
  <si>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</si>
  <si>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</si>
  <si>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</si>
  <si>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</si>
  <si>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</si>
  <si>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</si>
  <si>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</si>
  <si>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</si>
  <si>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</si>
  <si>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</si>
  <si>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</si>
  <si>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</si>
  <si>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</si>
  <si>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</si>
  <si>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</si>
  <si>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</si>
  <si>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</si>
  <si>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</si>
  <si>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</si>
  <si>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</si>
  <si>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</si>
  <si>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</si>
  <si>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</si>
  <si>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</si>
  <si>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</si>
  <si>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</si>
  <si>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</si>
  <si>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</si>
  <si>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</si>
  <si>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</si>
  <si>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</si>
  <si>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</si>
  <si>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</si>
  <si>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</si>
  <si>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</si>
  <si>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</si>
  <si>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</si>
  <si>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</si>
  <si>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</si>
  <si>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</si>
  <si>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</si>
  <si>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</si>
  <si>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</si>
  <si>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</si>
  <si>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</si>
  <si>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</si>
  <si>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</si>
  <si>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</si>
  <si>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</si>
  <si>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</si>
  <si>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</si>
  <si>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</si>
  <si>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</si>
  <si>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</si>
  <si>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Niveau d'entrée minimal (bac, bac+1, bac+2 …) :</t>
  </si>
  <si>
    <t>Niveau estimé de sortie  bac, bac+1, bac+2 ...)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</si>
  <si>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</si>
  <si>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</si>
  <si>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</si>
  <si>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</si>
  <si>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</si>
  <si>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</si>
  <si>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</si>
  <si>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</si>
  <si>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</si>
  <si>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</si>
  <si>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</si>
  <si>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</si>
  <si>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</si>
  <si>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</si>
  <si>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</si>
  <si>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</si>
  <si>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</si>
  <si>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</si>
  <si>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</si>
  <si>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</si>
  <si>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</si>
  <si>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</si>
  <si>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</si>
  <si>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</si>
  <si>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</si>
  <si>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</si>
  <si>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</si>
  <si>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</si>
  <si>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</si>
  <si>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</si>
  <si>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</si>
  <si>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</si>
  <si>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</si>
  <si>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</si>
  <si>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</si>
  <si>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</si>
  <si>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</si>
  <si>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</si>
  <si>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</si>
  <si>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</si>
  <si>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</si>
  <si>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</si>
  <si>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</si>
  <si>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</si>
  <si>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</si>
  <si>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</si>
  <si>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</si>
  <si>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</si>
  <si>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</si>
  <si>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</si>
  <si>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</si>
  <si>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</si>
  <si>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</si>
  <si>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</si>
  <si>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t>Aspect formation continue² :</t>
  </si>
  <si>
    <t>Partenariat public ou privé financier :</t>
  </si>
  <si>
    <t>Date d’accord du Vice-président formation :</t>
  </si>
  <si>
    <r>
      <t>Objet du projet de formation :</t>
    </r>
    <r>
      <rPr>
        <sz val="11"/>
        <color theme="1"/>
        <rFont val="Calibri"/>
        <family val="2"/>
        <scheme val="minor"/>
      </rPr>
      <t xml:space="preserve">                     </t>
    </r>
  </si>
  <si>
    <t>Cycle du diplôme</t>
  </si>
  <si>
    <t>Durée de la formation</t>
  </si>
  <si>
    <t>*Ne pas écrire dans les lignes colorées en gris - sélectionner une valeur dans le menu déroulant au bout de la ligne*</t>
  </si>
  <si>
    <t xml:space="preserve">Décision du conseil d'administration : </t>
  </si>
  <si>
    <t>Commentaires :</t>
  </si>
  <si>
    <t>Favorable sous réserve</t>
  </si>
  <si>
    <t>Modalités pédagogiques (Synchrone/asychrone)</t>
  </si>
  <si>
    <t>Modalités pédagogiques (Présentiel/Distanciel/Hybride)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</si>
  <si>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</si>
  <si>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</si>
  <si>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</si>
  <si>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</si>
  <si>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</si>
  <si>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</si>
  <si>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</si>
  <si>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</si>
  <si>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</si>
  <si>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</si>
  <si>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</si>
  <si>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</si>
  <si>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</si>
  <si>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</si>
  <si>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</si>
  <si>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</si>
  <si>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</si>
  <si>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</si>
  <si>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</si>
  <si>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</si>
  <si>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</si>
  <si>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</si>
  <si>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6.MAQUETTE</t>
  </si>
  <si>
    <t>Semestre 3 (le cas échéant)</t>
  </si>
  <si>
    <t>Semestre 4 (le cas échéant)</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</si>
  <si>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</si>
  <si>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</si>
  <si>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</si>
  <si>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</si>
  <si>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</si>
  <si>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</si>
  <si>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</si>
  <si>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</si>
  <si>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</si>
  <si>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</si>
  <si>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</si>
  <si>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</si>
  <si>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</si>
  <si>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</si>
  <si>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</si>
  <si>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</si>
  <si>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</si>
  <si>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</si>
  <si>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</si>
  <si>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</si>
  <si>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</si>
  <si>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</si>
  <si>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</si>
  <si>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</si>
  <si>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</si>
  <si>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</si>
  <si>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</si>
  <si>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</si>
  <si>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</si>
  <si>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</si>
  <si>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</si>
  <si>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</si>
  <si>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</si>
  <si>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</si>
  <si>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</si>
  <si>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</si>
  <si>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</si>
  <si>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</si>
  <si>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</si>
  <si>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</si>
  <si>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</si>
  <si>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</si>
  <si>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</si>
  <si>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</si>
  <si>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</si>
  <si>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</si>
  <si>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</si>
  <si>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</si>
  <si>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</si>
  <si>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</si>
  <si>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</si>
  <si>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</si>
  <si>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</si>
  <si>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</si>
  <si>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</si>
  <si>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</si>
  <si>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</si>
  <si>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</si>
  <si>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</si>
  <si>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</si>
  <si>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</si>
  <si>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</si>
  <si>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</si>
  <si>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</si>
  <si>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</si>
  <si>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</si>
  <si>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</si>
  <si>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</si>
  <si>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</si>
  <si>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</si>
  <si>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</si>
  <si>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</si>
  <si>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</si>
  <si>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</si>
  <si>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Creativity for idea generation</t>
  </si>
  <si>
    <t>Introduction to education and disruptive pedagogy</t>
  </si>
  <si>
    <t>Game Based Learning. From design to the learner experience</t>
  </si>
  <si>
    <t>OUI</t>
  </si>
  <si>
    <t>SmartEdTech Intensive week 1</t>
  </si>
  <si>
    <t>SmartEdTech Intensive week 2</t>
  </si>
  <si>
    <t>Collaborative creativity</t>
  </si>
  <si>
    <t>Disruptive pedagogy in action</t>
  </si>
  <si>
    <t>Game Based Learning. From prototyping to the evaluation of the game experience.</t>
  </si>
  <si>
    <t>Introduction to Research</t>
  </si>
  <si>
    <t>Intitulé de la formation : MSc Smart-EdTech, Co-creativity and Technology Enhanced Learning</t>
  </si>
  <si>
    <t xml:space="preserve">Secteur disciplinaire : </t>
  </si>
  <si>
    <t>Responsable de la formation (Nom Prénom) : Margarida Romero</t>
  </si>
  <si>
    <t>Fonction : Professeur des Universités
Grade :</t>
  </si>
  <si>
    <t>Public visé : Enseignants souhaitant développer leurs compétences en technologies éducatives ou ingénieurs souhaitant développer leurs compétences en éducation</t>
  </si>
  <si>
    <r>
      <t>Prérequis :</t>
    </r>
    <r>
      <rPr>
        <sz val="11"/>
        <color theme="1"/>
        <rFont val="Calibri"/>
        <family val="2"/>
        <scheme val="minor"/>
      </rPr>
      <t xml:space="preserve"> </t>
    </r>
    <r>
      <rPr>
        <b/>
        <sz val="11"/>
        <color theme="1"/>
        <rFont val="Calibri"/>
        <family val="2"/>
        <scheme val="minor"/>
      </rPr>
      <t>Bac +3</t>
    </r>
  </si>
  <si>
    <t>Asynchrone</t>
  </si>
  <si>
    <t>Hybride</t>
  </si>
  <si>
    <t>*- Souhait d’ouvrir la formation à la formation continue :</t>
  </si>
  <si>
    <t xml:space="preserve">*- Souhait d’enregistrer la formation au RNCP ou RSCH : </t>
  </si>
  <si>
    <t>Logistique (lieu de la formation, capacité salle, spécificités salles) : Réunion Zoom, plateforme Moodle, Salles de 80 personnes 2 semaines par an (Octobre/Avril) à l'INSPE Liégeard</t>
  </si>
  <si>
    <t>Langue(s) d’enseignement : Anglais</t>
  </si>
  <si>
    <t>Romero Margarida</t>
  </si>
  <si>
    <t>E/C</t>
  </si>
  <si>
    <t>Université Côte d'Azur</t>
  </si>
  <si>
    <t>margarida.romero@univ-cotedazur.fr</t>
  </si>
  <si>
    <t>Viven Lake</t>
  </si>
  <si>
    <t>Ingénieur Pédagogique</t>
  </si>
  <si>
    <t>vivien.lake@univ-cotedazur.fr</t>
  </si>
  <si>
    <t>Expertise en Ingénieurie Pédagogique</t>
  </si>
  <si>
    <t>Viéville Thierry</t>
  </si>
  <si>
    <t>C</t>
  </si>
  <si>
    <t>INRIA</t>
  </si>
  <si>
    <t>thierry.vieville@inria.fr</t>
  </si>
  <si>
    <t>George Kalmpourtzis</t>
  </si>
  <si>
    <t>UX Consultant</t>
  </si>
  <si>
    <t>Infinitivity Design Labs</t>
  </si>
  <si>
    <t>george.kalmpourtzis@univ-cotedazur.fr</t>
  </si>
  <si>
    <t>Expertise en management de projet et UX design</t>
  </si>
  <si>
    <t>Cindy De Smet</t>
  </si>
  <si>
    <t>cindy.de-smet@univ-cotedazur.fr</t>
  </si>
  <si>
    <t>Jorge Sanabria</t>
  </si>
  <si>
    <t>Chercheur</t>
  </si>
  <si>
    <t>Tecnológico de Monterrey</t>
  </si>
  <si>
    <t>jorge.sanabria@univ-cotedazur.fr</t>
  </si>
  <si>
    <t>Expertise en education Maker</t>
  </si>
  <si>
    <t>Victoria Prokofieva</t>
  </si>
  <si>
    <t>Chercheuse</t>
  </si>
  <si>
    <t>victoria.prokofieva@univ-cotedazur.fr</t>
  </si>
  <si>
    <t>Expertise en Science cognitives pour l'éducation</t>
  </si>
  <si>
    <t>Luis Galindo</t>
  </si>
  <si>
    <t>Chargé d'expertise et de partenariats</t>
  </si>
  <si>
    <t>Réseau Canopé</t>
  </si>
  <si>
    <t>luis.galindo@univ-cotedazur.fr</t>
  </si>
  <si>
    <t>Expertise en Learning Analytics</t>
  </si>
  <si>
    <t>Pédagogie, science de l'éducation, science de l'informatique</t>
  </si>
  <si>
    <t>Expérience en pédagogie, enseignement, éducation, informatique.</t>
  </si>
  <si>
    <t>Une formation à distance avec deux semaines intensives présentielles dont immersion au sein d’un workshop scientifique.
Chaque étudiant·e est admis sur la base d'un projet  professionnel individuel à mener à bien au fil de la scolarité.
Prix réduit pour maximiser les possibilités d’accès quel que soit l’origine géographique ou sociale
Organisation permettant de suivre le MSc avec une activité professionnelle</t>
  </si>
  <si>
    <t>Le Msc SmartEdTech se concentre sur les connaissances technologiques (TK) et les connaissances pédagogiques (PK), basées sur le cadre des connaissances du contenu technologique et pédagogique (TPACK).</t>
  </si>
  <si>
    <t>- Contribuer à la création de solutions autour du numérique éducatif à partir de la compréhension du domaine EdTech et ses enjeux sociétaux afin de contribuer à l’innovation éducative en tenant compte l’individualité des apprenants.                                                                                            
- Collaborer de manière efficace au sein d’équipes interdisciplinaires et intersectorielles dans le domaine de l’éducation et du numérique éducatif afin de contribuer à l’innovation éducative à partir de de projets créatifs et innovants.                                                              
- Savoir développer et appliquer des stratégies de résolution de problèmes afin de créer des solutions, y compris, en lien avec le numérique pour l’éducation.                                                                                                                                                                                     
- Savoir mettre en place une gestion de projet dans un écosystème d’innovation participative, en particulier dans le domaine de l’éducation afin de développer des solutions adaptées à des contextes différents.                                                                                                     
- Développer des compétences techniques et informatiques de base pour participer à une équipe de création de solutions numériques pour l’ éducation, et pouvoir procéder à leur évaluation avec une optique éthique.                                                                              
- Développer des compétences pédagogiques dans le but de contribuer à la conception, au développement, et à la mise en place, orchestration et évaluation des dispositifs d’apprentissage, avec ou sans, intégration du numérique éducatif.                                      
- Etre capable de développer des compétences de recherche tant pour le monde professionnel que pour l'engagement dans des études doctorales pour la contribution à la création de material intellectuelle et de recherche.</t>
  </si>
  <si>
    <t>RNCP36652 - Responsable d'ingénierie pédagogique</t>
  </si>
  <si>
    <t>OPENCLASSROOMS</t>
  </si>
  <si>
    <t>Concepteur pédagogique e-formation, Enseignant utilisant les technologies éducatives, Responsable ingénierie pédagogique, Responsable ingénierie de la formation professionnelle, Responsable pédagogique, Coordinateur pédagogique 
Chef de projet pédagogique, Chef de projet en ingénierie pédagogique  Chef de projet pédagogique digital , Chef de projet e-learning/ digital learning , Chef de projet formation, Chef de projet en formation digitale 
Ingénieur de formation, Coordinateur de dispositif de formation, Coordinateur de formateurs, Ingénieur pédagogique, Ingénieur e-learning, Concepteur pédagogique, Ingénieur concepteur pédagogique, Responsable qualité pédagogique 
Formateur concepteur pédagogique, Consultant formateur, Digital learning manager, Training program manager, E-learning project manager, Instructional designer, Learning designer, Trainer
(Données France Compétences)</t>
  </si>
  <si>
    <t>Privé</t>
  </si>
  <si>
    <t>à distance</t>
  </si>
  <si>
    <t>Ne sais pas</t>
  </si>
  <si>
    <t>Année 1</t>
  </si>
  <si>
    <t>Année 2</t>
  </si>
  <si>
    <t>Heures de Thierry Viéville</t>
  </si>
  <si>
    <t>B1</t>
  </si>
  <si>
    <t>01/05/2023 (avec possibilité de 2ème campagne jusqu'au 01/07/2023 si besoin)</t>
  </si>
  <si>
    <t>09/05/2023 (2ème campagne au fil de l'eau)</t>
  </si>
  <si>
    <t>90 (45 / promo)</t>
  </si>
  <si>
    <r>
      <rPr>
        <sz val="12"/>
        <color rgb="FFFF0000"/>
        <rFont val="Calibri"/>
        <family val="2"/>
        <scheme val="minor"/>
      </rPr>
      <t xml:space="preserve">En Anglais. </t>
    </r>
    <r>
      <rPr>
        <sz val="12"/>
        <color theme="1"/>
        <rFont val="Calibri"/>
        <family val="2"/>
        <scheme val="minor"/>
      </rPr>
      <t>Cohérence entre le diplôme envisagé et le descriptif du projet professionnel. Qualité rédactionnelle (orthographe, défaut de structure ou de syntaxe). Cohérence de la réflexion (développement de l’argumentaire).</t>
    </r>
  </si>
  <si>
    <r>
      <rPr>
        <sz val="12"/>
        <color rgb="FFFF0000"/>
        <rFont val="Calibri"/>
        <family val="2"/>
        <scheme val="minor"/>
      </rPr>
      <t>En Anglais</t>
    </r>
    <r>
      <rPr>
        <sz val="12"/>
        <color theme="1"/>
        <rFont val="Calibri"/>
        <family val="2"/>
        <scheme val="minor"/>
      </rPr>
      <t>. Elément de synthèse permettant de découvrir les compétences utiles acquises dans le cadre d’expériences précédentes et de cerner des éléments de personnalité du candidat.</t>
    </r>
  </si>
  <si>
    <t>Vidéo de 3 minutes maximum exprimant la volonté de s'inscrire dans ce programme, le projet à y développer et les idées de développement de carrière à la suite du programme.
Photo numérique / Justificatif d'identité / Copie du dernier diplôme en anglais ou français (traduction officielle demandée)</t>
  </si>
  <si>
    <t xml:space="preserve">5. SELECTION </t>
  </si>
  <si>
    <r>
      <t>Téléphone :  06 81 21 65 25
Mail :</t>
    </r>
    <r>
      <rPr>
        <sz val="11"/>
        <color theme="1"/>
        <rFont val="Calibri"/>
        <family val="2"/>
        <scheme val="minor"/>
      </rPr>
      <t xml:space="preserve"> </t>
    </r>
    <r>
      <rPr>
        <b/>
        <sz val="11"/>
        <color theme="1"/>
        <rFont val="Calibri"/>
        <family val="2"/>
        <scheme val="minor"/>
      </rPr>
      <t>margarida.romero@univ-cotedazur.fr</t>
    </r>
  </si>
  <si>
    <r>
      <t>Objectif pédagogique exprimé en compétences/métiers :</t>
    </r>
    <r>
      <rPr>
        <sz val="11"/>
        <color theme="1"/>
        <rFont val="Calibri"/>
        <family val="2"/>
        <scheme val="minor"/>
      </rPr>
      <t xml:space="preserve"> Ingénieurie et conception pédagogique, Apprentissage par le jeu, Consultation en expériences pédagogiques et ludiques, expertise en éducation Maker</t>
    </r>
  </si>
  <si>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 Pas de formation identique en France et en Europe excépté sur Openclassroom. Ce programme internationaux permet de former des étudiants et des professionnels sur les nouvelles technologies éducatives et pédagogiques.</t>
    </r>
  </si>
  <si>
    <r>
      <t xml:space="preserve">Nombre visé de participants par session :  </t>
    </r>
    <r>
      <rPr>
        <sz val="11"/>
        <rFont val="Calibri"/>
        <family val="2"/>
        <scheme val="minor"/>
      </rPr>
      <t>45</t>
    </r>
  </si>
  <si>
    <r>
      <t>Nombre de sessions par an et périodes de l’année :</t>
    </r>
    <r>
      <rPr>
        <sz val="11"/>
        <color theme="1"/>
        <rFont val="Calibri"/>
        <family val="2"/>
        <scheme val="minor"/>
      </rPr>
      <t xml:space="preserve"> 1 session par an, avec étude des cnadidatures au fil de l'eau. Rentrée en Septembre.</t>
    </r>
  </si>
  <si>
    <r>
      <t xml:space="preserve">Rythme de la formation (journée, soir, samedi, alternance, séquences de cours groupés, cours du soir, séance de regroupement…) : </t>
    </r>
    <r>
      <rPr>
        <sz val="11"/>
        <color theme="1"/>
        <rFont val="Calibri"/>
        <family val="2"/>
        <scheme val="minor"/>
      </rPr>
      <t>Cours asynchrones via la plateforme Moodle tout au long de l'année, cours en ligne hebdomadaires synchrones les mardis soir de 17h à 20h. 2 semaines intensives par an en présentiel (Octobre/Avril).</t>
    </r>
  </si>
  <si>
    <r>
      <t xml:space="preserve">Durée du stage : </t>
    </r>
    <r>
      <rPr>
        <sz val="11"/>
        <color theme="1"/>
        <rFont val="Calibri"/>
        <family val="2"/>
        <scheme val="minor"/>
      </rPr>
      <t>3 à 6 mois.</t>
    </r>
  </si>
  <si>
    <r>
      <t xml:space="preserve">Arguments (alignement stratégique, intérêt financier, intérêt d’image, intérêt pour l’insertion professionnelle des étudiants, ...) : </t>
    </r>
    <r>
      <rPr>
        <sz val="11"/>
        <color theme="1"/>
        <rFont val="Calibri"/>
        <family val="2"/>
        <scheme val="minor"/>
      </rPr>
      <t xml:space="preserve">Avis très favorable, programme stratégique IDEX/UCA. </t>
    </r>
    <r>
      <rPr>
        <b/>
        <sz val="11"/>
        <color theme="1"/>
        <rFont val="Calibri"/>
        <family val="2"/>
        <scheme val="minor"/>
      </rPr>
      <t xml:space="preserve">
Date COPIL composante : </t>
    </r>
    <r>
      <rPr>
        <sz val="11"/>
        <color theme="1"/>
        <rFont val="Calibri"/>
        <family val="2"/>
        <scheme val="minor"/>
      </rPr>
      <t>janvier 2023</t>
    </r>
  </si>
  <si>
    <t>Informations complémentaires : Partenariat fort avec LINE,  INSPE de Nice, INRIA centre de l'Université de Bordeaux, Terra Numerica , EducAzur, Université Laval au Québec, Université Paris Nanterre, réseau Canopé, Index Education, Infinitivity Design Labs.</t>
  </si>
  <si>
    <t>Enseignants et professionnels du domaine  de l'enseignement souhaitant développer leurs compétences en technologies éducatives,  ou ingénieurs souhaitant développer des compétences dans ce secteur. 
Effectifs attendus de 80 étudiants (MSC1 + MSC2).</t>
  </si>
  <si>
    <t>TOTAL</t>
  </si>
  <si>
    <t>TOTAL dépenses de fonctionnement</t>
  </si>
  <si>
    <t>Partenariat public ou privé académique : Partenaire académique Université de LAVAL</t>
  </si>
  <si>
    <t>en date du: 09/01/2023</t>
  </si>
  <si>
    <t>Nom de l'agent : A DELORT</t>
  </si>
  <si>
    <t>Introduction to instructional design 1</t>
  </si>
  <si>
    <t>Digital expertise 1</t>
  </si>
  <si>
    <t>Interdisciplinary guided project 1</t>
  </si>
  <si>
    <t>MakerEd and technocreative projects 1</t>
  </si>
  <si>
    <t>Digital culture and ethics 1</t>
  </si>
  <si>
    <t>Learning analytics 1</t>
  </si>
  <si>
    <t>Educational computing 1</t>
  </si>
  <si>
    <t>Cognitive sciences in education 1</t>
  </si>
  <si>
    <t>Internship 1</t>
  </si>
  <si>
    <r>
      <t xml:space="preserve">Nombre à choisir par l'étudiant : </t>
    </r>
    <r>
      <rPr>
        <sz val="11"/>
        <color theme="1"/>
        <rFont val="Calibri"/>
        <family val="2"/>
        <scheme val="minor"/>
      </rPr>
      <t>Toutes</t>
    </r>
  </si>
  <si>
    <t>Instructional design 2</t>
  </si>
  <si>
    <t>Digital Expertise 2</t>
  </si>
  <si>
    <t>Interdisciplinary guided project 2</t>
  </si>
  <si>
    <t>MakerEd and technocreative projects 2</t>
  </si>
  <si>
    <t>Digital culture and ethics 2</t>
  </si>
  <si>
    <t>Learning analytics 2</t>
  </si>
  <si>
    <t>Educational computing 2</t>
  </si>
  <si>
    <t>Cognitive sciences in education 2</t>
  </si>
  <si>
    <t>Internship 2</t>
  </si>
  <si>
    <t>SmartEdTech Intensive week 2 (min 1 - max 2)</t>
  </si>
  <si>
    <t>SmartEdTech Intensive week 1 (1min-2max)</t>
  </si>
  <si>
    <t>étudiants européens</t>
  </si>
  <si>
    <t>Le coût support est bien trop élevé si on considère que les étudiants ne viendront que 2 semaines à UCA dans leur cursus. Un onglet 7 bis a été crée pour ramener à la réalité le coût support d'un étudiant du MSc Smart ed Tech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</si>
</sst>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s>
  <fonts count="48"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sz val="11"/>
      <color rgb="FF000000"/>
      <name val="Calibri"/>
      <family val="2"/>
    </font>
    <font>
      <sz val="11"/>
      <name val="Calibri"/>
      <family val="2"/>
    </font>
    <font>
      <sz val="11"/>
      <color rgb="FFFF0000"/>
      <name val="Calibri"/>
      <family val="2"/>
    </font>
    <font>
      <i/>
      <sz val="11"/>
      <color rgb="FF000000"/>
      <name val="Calibri"/>
      <family val="2"/>
    </font>
    <font>
      <sz val="12"/>
      <color rgb="FFFF0000"/>
      <name val="Calibri"/>
      <family val="2"/>
      <scheme val="minor"/>
    </font>
  </fonts>
  <fills count="2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
      <patternFill patternType="solid">
        <fgColor rgb="FFFFFFFF"/>
        <bgColor indexed="64"/>
      </patternFill>
    </fill>
    <fill>
      <patternFill patternType="solid">
        <fgColor rgb="FFFFFFFF"/>
        <bgColor rgb="FFFFFFFF"/>
      </patternFill>
    </fill>
  </fills>
  <borders count="10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indexed="64"/>
      </right>
      <top style="thin">
        <color indexed="64"/>
      </top>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medium">
        <color indexed="64"/>
      </left>
      <right style="thin">
        <color rgb="FF000000"/>
      </right>
      <top/>
      <bottom style="thin">
        <color rgb="FF000000"/>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bottom/>
      <diagonal/>
    </border>
    <border>
      <left style="medium">
        <color indexed="64"/>
      </left>
      <right style="thin">
        <color rgb="FF000000"/>
      </right>
      <top style="thin">
        <color rgb="FF000000"/>
      </top>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30" fillId="16" borderId="0" applyNumberFormat="0" applyBorder="0" applyAlignment="0" applyProtection="0"/>
  </cellStyleXfs>
  <cellXfs count="571">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49" fontId="2" fillId="8" borderId="45" xfId="0" applyNumberFormat="1" applyFont="1" applyFill="1" applyBorder="1" applyAlignment="1" applyProtection="1">
      <alignment horizontal="center" vertical="center" wrapText="1"/>
      <protection locked="0"/>
    </xf>
    <xf numFmtId="0" fontId="0" fillId="0" borderId="45" xfId="0" applyBorder="1"/>
    <xf numFmtId="49" fontId="2"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1" xfId="0" applyBorder="1"/>
    <xf numFmtId="0" fontId="0" fillId="0" borderId="8"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0"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3" fillId="0" borderId="34" xfId="0" applyFont="1" applyBorder="1" applyAlignment="1">
      <alignment vertical="center" wrapText="1"/>
    </xf>
    <xf numFmtId="0" fontId="23" fillId="0" borderId="32" xfId="0" applyFont="1" applyBorder="1" applyAlignment="1">
      <alignment horizontal="center" vertical="center"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0" borderId="25" xfId="0" applyFont="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0" fontId="0" fillId="4" borderId="23" xfId="0" applyFill="1" applyBorder="1"/>
    <xf numFmtId="49" fontId="2" fillId="0" borderId="1" xfId="0" applyNumberFormat="1" applyFont="1" applyBorder="1" applyAlignment="1" applyProtection="1">
      <alignment vertical="top" wrapText="1"/>
      <protection locked="0"/>
    </xf>
    <xf numFmtId="165"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5" fillId="11" borderId="3" xfId="0" applyNumberFormat="1" applyFont="1" applyFill="1" applyBorder="1"/>
    <xf numFmtId="2" fontId="25" fillId="11" borderId="3" xfId="0" applyNumberFormat="1" applyFont="1" applyFill="1" applyBorder="1" applyAlignment="1">
      <alignment vertical="center"/>
    </xf>
    <xf numFmtId="165" fontId="25"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6" fontId="0" fillId="0" borderId="9" xfId="1" applyNumberFormat="1" applyFont="1" applyFill="1" applyBorder="1"/>
    <xf numFmtId="2" fontId="25" fillId="12" borderId="1" xfId="0" applyNumberFormat="1" applyFont="1" applyFill="1" applyBorder="1" applyProtection="1">
      <protection locked="0"/>
    </xf>
    <xf numFmtId="165" fontId="25" fillId="12" borderId="1" xfId="0" applyNumberFormat="1" applyFont="1" applyFill="1" applyBorder="1" applyProtection="1">
      <protection locked="0"/>
    </xf>
    <xf numFmtId="165"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5" fontId="5" fillId="5" borderId="65" xfId="0" applyNumberFormat="1" applyFont="1" applyFill="1" applyBorder="1" applyAlignment="1">
      <alignment horizontal="center"/>
    </xf>
    <xf numFmtId="167" fontId="0" fillId="0" borderId="0" xfId="0" applyNumberFormat="1" applyAlignment="1">
      <alignment horizontal="center"/>
    </xf>
    <xf numFmtId="0" fontId="5" fillId="5" borderId="64" xfId="0" applyFont="1" applyFill="1" applyBorder="1" applyAlignment="1">
      <alignment vertical="center"/>
    </xf>
    <xf numFmtId="165" fontId="14" fillId="0" borderId="3" xfId="0" applyNumberFormat="1" applyFont="1" applyBorder="1" applyAlignment="1">
      <alignment horizontal="center" vertical="center"/>
    </xf>
    <xf numFmtId="165" fontId="0" fillId="0" borderId="4" xfId="0" applyNumberFormat="1" applyBorder="1"/>
    <xf numFmtId="0" fontId="5" fillId="5" borderId="65" xfId="0" applyFont="1" applyFill="1" applyBorder="1" applyAlignment="1">
      <alignment vertical="center"/>
    </xf>
    <xf numFmtId="165" fontId="14" fillId="0" borderId="1" xfId="0" applyNumberFormat="1" applyFont="1" applyBorder="1" applyAlignment="1">
      <alignment horizontal="center"/>
    </xf>
    <xf numFmtId="0" fontId="4" fillId="5" borderId="66" xfId="0" applyFont="1" applyFill="1" applyBorder="1" applyAlignment="1">
      <alignment vertical="center"/>
    </xf>
    <xf numFmtId="0" fontId="4" fillId="5" borderId="36" xfId="0" applyFont="1" applyFill="1" applyBorder="1" applyAlignment="1">
      <alignment vertical="center"/>
    </xf>
    <xf numFmtId="0" fontId="4" fillId="5" borderId="8" xfId="0" applyFont="1" applyFill="1" applyBorder="1" applyAlignment="1">
      <alignment vertical="center"/>
    </xf>
    <xf numFmtId="168" fontId="4" fillId="5" borderId="9" xfId="0" applyNumberFormat="1" applyFont="1" applyFill="1" applyBorder="1" applyAlignment="1">
      <alignment vertical="center"/>
    </xf>
    <xf numFmtId="168" fontId="4" fillId="5" borderId="67"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29"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5" fillId="11" borderId="48" xfId="0" applyFont="1" applyFill="1" applyBorder="1"/>
    <xf numFmtId="2" fontId="25" fillId="11" borderId="1" xfId="0" applyNumberFormat="1" applyFont="1" applyFill="1" applyBorder="1"/>
    <xf numFmtId="2" fontId="25" fillId="11" borderId="1" xfId="0" applyNumberFormat="1" applyFont="1" applyFill="1" applyBorder="1" applyAlignment="1">
      <alignment vertical="center"/>
    </xf>
    <xf numFmtId="165" fontId="25"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0" fontId="5" fillId="0" borderId="7" xfId="0" applyFont="1" applyBorder="1"/>
    <xf numFmtId="165" fontId="14" fillId="7" borderId="8" xfId="0" applyNumberFormat="1" applyFont="1" applyFill="1" applyBorder="1" applyProtection="1">
      <protection locked="0"/>
    </xf>
    <xf numFmtId="0" fontId="4" fillId="0" borderId="0" xfId="0" applyFont="1" applyAlignment="1">
      <alignment horizontal="center"/>
    </xf>
    <xf numFmtId="0" fontId="0" fillId="0" borderId="32" xfId="0" applyBorder="1"/>
    <xf numFmtId="0" fontId="25"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6" fillId="12" borderId="21" xfId="0" applyFont="1" applyFill="1" applyBorder="1" applyAlignment="1">
      <alignment horizontal="left" vertical="center"/>
    </xf>
    <xf numFmtId="0" fontId="26" fillId="12" borderId="21" xfId="0" applyFont="1" applyFill="1" applyBorder="1" applyAlignment="1">
      <alignment horizontal="left" vertical="center" wrapText="1"/>
    </xf>
    <xf numFmtId="0" fontId="25" fillId="12" borderId="36" xfId="0" applyFont="1" applyFill="1" applyBorder="1" applyAlignment="1">
      <alignment vertical="center" wrapText="1"/>
    </xf>
    <xf numFmtId="1" fontId="26"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50" xfId="0" applyFont="1" applyFill="1" applyBorder="1" applyAlignment="1">
      <alignment vertical="center"/>
    </xf>
    <xf numFmtId="165" fontId="5" fillId="5" borderId="83" xfId="0" applyNumberFormat="1" applyFont="1" applyFill="1" applyBorder="1" applyAlignment="1">
      <alignment horizontal="center"/>
    </xf>
    <xf numFmtId="0" fontId="4" fillId="5" borderId="45" xfId="0" applyFont="1" applyFill="1" applyBorder="1" applyAlignment="1">
      <alignment vertical="center"/>
    </xf>
    <xf numFmtId="165" fontId="5" fillId="5" borderId="69" xfId="0" applyNumberFormat="1" applyFont="1" applyFill="1" applyBorder="1" applyAlignment="1">
      <alignment horizontal="center"/>
    </xf>
    <xf numFmtId="0" fontId="4" fillId="13" borderId="13" xfId="0" applyFont="1" applyFill="1" applyBorder="1" applyAlignment="1">
      <alignment vertical="center"/>
    </xf>
    <xf numFmtId="165" fontId="4" fillId="13" borderId="74" xfId="0" applyNumberFormat="1" applyFont="1" applyFill="1" applyBorder="1" applyAlignment="1">
      <alignment horizontal="center"/>
    </xf>
    <xf numFmtId="0" fontId="4" fillId="13" borderId="45" xfId="0" applyFont="1" applyFill="1" applyBorder="1"/>
    <xf numFmtId="165" fontId="5"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4" fillId="14" borderId="13" xfId="0" applyFont="1" applyFill="1" applyBorder="1" applyAlignment="1">
      <alignment vertical="center"/>
    </xf>
    <xf numFmtId="165" fontId="0" fillId="14" borderId="74" xfId="0" applyNumberFormat="1" applyFill="1" applyBorder="1" applyAlignment="1">
      <alignment horizontal="center" vertical="center"/>
    </xf>
    <xf numFmtId="0" fontId="5" fillId="5" borderId="3" xfId="0" applyFont="1" applyFill="1" applyBorder="1" applyAlignment="1">
      <alignment vertical="center"/>
    </xf>
    <xf numFmtId="165" fontId="5" fillId="5" borderId="64" xfId="0" applyNumberFormat="1" applyFont="1" applyFill="1" applyBorder="1" applyAlignment="1">
      <alignment horizontal="center"/>
    </xf>
    <xf numFmtId="0" fontId="4" fillId="14" borderId="61" xfId="0" applyFont="1" applyFill="1" applyBorder="1" applyAlignment="1">
      <alignment vertical="center"/>
    </xf>
    <xf numFmtId="0" fontId="4" fillId="11" borderId="13" xfId="0" applyFont="1" applyFill="1" applyBorder="1" applyAlignment="1">
      <alignment vertical="center"/>
    </xf>
    <xf numFmtId="165" fontId="4" fillId="11" borderId="74" xfId="0" applyNumberFormat="1" applyFont="1" applyFill="1" applyBorder="1" applyAlignment="1">
      <alignment horizontal="center"/>
    </xf>
    <xf numFmtId="0" fontId="4" fillId="0" borderId="24" xfId="0" applyFont="1" applyBorder="1" applyAlignment="1">
      <alignment horizontal="center"/>
    </xf>
    <xf numFmtId="0" fontId="33"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0" fillId="0" borderId="85" xfId="0" applyFont="1" applyBorder="1" applyAlignment="1">
      <alignment vertical="top" wrapText="1"/>
    </xf>
    <xf numFmtId="0" fontId="10" fillId="0" borderId="78" xfId="0" applyFont="1" applyBorder="1" applyAlignment="1">
      <alignment vertical="top" wrapText="1"/>
    </xf>
    <xf numFmtId="0" fontId="0" fillId="0" borderId="78" xfId="0" applyBorder="1"/>
    <xf numFmtId="0" fontId="5" fillId="0" borderId="0" xfId="0" applyFont="1"/>
    <xf numFmtId="0" fontId="35" fillId="0" borderId="11" xfId="0" applyFont="1" applyBorder="1" applyAlignment="1" applyProtection="1">
      <alignment vertical="center" wrapText="1"/>
      <protection locked="0"/>
    </xf>
    <xf numFmtId="0" fontId="36" fillId="0" borderId="11" xfId="0" applyFont="1" applyBorder="1" applyAlignment="1" applyProtection="1">
      <alignment vertical="center" wrapText="1"/>
      <protection locked="0"/>
    </xf>
    <xf numFmtId="0" fontId="36" fillId="0" borderId="48" xfId="0" applyFont="1" applyBorder="1" applyAlignment="1" applyProtection="1">
      <alignment vertical="center" wrapText="1"/>
      <protection locked="0"/>
    </xf>
    <xf numFmtId="0" fontId="36" fillId="0" borderId="1" xfId="0" applyFont="1" applyBorder="1" applyAlignment="1" applyProtection="1">
      <alignment vertical="center" wrapText="1"/>
      <protection locked="0"/>
    </xf>
    <xf numFmtId="0" fontId="36" fillId="0" borderId="65" xfId="0" applyFont="1" applyBorder="1" applyAlignment="1" applyProtection="1">
      <alignment vertical="center" wrapText="1"/>
      <protection locked="0"/>
    </xf>
    <xf numFmtId="0" fontId="36" fillId="0" borderId="21" xfId="0" applyFont="1" applyBorder="1" applyAlignment="1" applyProtection="1">
      <alignment vertical="center" wrapText="1"/>
      <protection locked="0"/>
    </xf>
    <xf numFmtId="0" fontId="36" fillId="0" borderId="5" xfId="0" applyFont="1" applyBorder="1" applyAlignment="1" applyProtection="1">
      <alignment vertical="center" wrapText="1"/>
      <protection locked="0"/>
    </xf>
    <xf numFmtId="0" fontId="14" fillId="0" borderId="65" xfId="0" applyFont="1" applyBorder="1" applyAlignment="1" applyProtection="1">
      <alignment horizontal="center"/>
      <protection locked="0"/>
    </xf>
    <xf numFmtId="0" fontId="36" fillId="0" borderId="8" xfId="0" applyFont="1" applyBorder="1" applyAlignment="1" applyProtection="1">
      <alignment vertical="center" wrapText="1"/>
      <protection locked="0"/>
    </xf>
    <xf numFmtId="0" fontId="35" fillId="0" borderId="61" xfId="0" applyFont="1" applyBorder="1" applyAlignment="1" applyProtection="1">
      <alignment vertical="center" wrapText="1"/>
      <protection locked="0"/>
    </xf>
    <xf numFmtId="0" fontId="35" fillId="5" borderId="74" xfId="0" applyFont="1" applyFill="1" applyBorder="1" applyAlignment="1">
      <alignment horizontal="left" vertical="center" wrapText="1"/>
    </xf>
    <xf numFmtId="0" fontId="35" fillId="5" borderId="33" xfId="0" applyFont="1" applyFill="1" applyBorder="1" applyAlignment="1">
      <alignment horizontal="left" vertical="center" wrapText="1"/>
    </xf>
    <xf numFmtId="0" fontId="35" fillId="5" borderId="89" xfId="0" applyFont="1" applyFill="1" applyBorder="1" applyAlignment="1">
      <alignment horizontal="left" vertical="center" wrapText="1"/>
    </xf>
    <xf numFmtId="0" fontId="35" fillId="5" borderId="58" xfId="0" applyFont="1" applyFill="1" applyBorder="1" applyAlignment="1">
      <alignment horizontal="left" vertical="center" wrapText="1"/>
    </xf>
    <xf numFmtId="0" fontId="35" fillId="5" borderId="14" xfId="0" applyFont="1" applyFill="1" applyBorder="1" applyAlignment="1">
      <alignment horizontal="left" vertical="center" wrapText="1"/>
    </xf>
    <xf numFmtId="0" fontId="35" fillId="5" borderId="15" xfId="0" applyFont="1" applyFill="1" applyBorder="1" applyAlignment="1">
      <alignment horizontal="left" vertical="center" wrapText="1"/>
    </xf>
    <xf numFmtId="0" fontId="2" fillId="11" borderId="37" xfId="0" applyFont="1" applyFill="1" applyBorder="1" applyAlignment="1">
      <alignment horizontal="center" vertical="center" wrapText="1"/>
    </xf>
    <xf numFmtId="0" fontId="2" fillId="11" borderId="51"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2" fillId="0" borderId="19" xfId="0" applyFont="1" applyBorder="1"/>
    <xf numFmtId="0" fontId="0" fillId="0" borderId="20" xfId="0" applyBorder="1"/>
    <xf numFmtId="170" fontId="0" fillId="0" borderId="21" xfId="0" applyNumberFormat="1" applyBorder="1"/>
    <xf numFmtId="0" fontId="41" fillId="0" borderId="10" xfId="0" applyFont="1" applyBorder="1"/>
    <xf numFmtId="6" fontId="42"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5" fillId="12" borderId="1" xfId="0" applyNumberFormat="1" applyFont="1" applyFill="1" applyBorder="1" applyAlignment="1">
      <alignment horizontal="center" vertical="center"/>
    </xf>
    <xf numFmtId="0" fontId="2" fillId="0" borderId="23" xfId="0" applyFont="1" applyBorder="1" applyAlignment="1">
      <alignment horizontal="left" vertical="top" wrapText="1"/>
    </xf>
    <xf numFmtId="0" fontId="2" fillId="0" borderId="25" xfId="0" applyFont="1" applyBorder="1" applyAlignment="1">
      <alignment horizontal="left" vertical="top" wrapText="1"/>
    </xf>
    <xf numFmtId="0" fontId="0" fillId="18" borderId="93" xfId="0" applyFill="1" applyBorder="1" applyAlignment="1">
      <alignment vertical="center" wrapText="1"/>
    </xf>
    <xf numFmtId="0" fontId="0" fillId="18" borderId="93" xfId="0" applyFill="1" applyBorder="1" applyAlignment="1">
      <alignment horizontal="center" vertical="center"/>
    </xf>
    <xf numFmtId="0" fontId="43" fillId="18" borderId="93" xfId="0" applyFont="1" applyFill="1" applyBorder="1" applyAlignment="1">
      <alignment horizontal="center" vertical="center"/>
    </xf>
    <xf numFmtId="0" fontId="0" fillId="18" borderId="94" xfId="0" applyFill="1" applyBorder="1" applyAlignment="1">
      <alignment horizontal="center" vertical="center"/>
    </xf>
    <xf numFmtId="0" fontId="44" fillId="18" borderId="93" xfId="0" applyFont="1" applyFill="1" applyBorder="1" applyAlignment="1">
      <alignment horizontal="center" vertical="center"/>
    </xf>
    <xf numFmtId="0" fontId="0" fillId="18" borderId="94" xfId="0" applyFill="1" applyBorder="1" applyAlignment="1">
      <alignment vertical="center"/>
    </xf>
    <xf numFmtId="0" fontId="43" fillId="18" borderId="95" xfId="0" applyFont="1" applyFill="1" applyBorder="1" applyAlignment="1">
      <alignment horizontal="center" vertical="center"/>
    </xf>
    <xf numFmtId="0" fontId="43" fillId="18" borderId="96" xfId="0" applyFont="1" applyFill="1" applyBorder="1" applyAlignment="1">
      <alignment horizontal="center" vertical="center"/>
    </xf>
    <xf numFmtId="0" fontId="0" fillId="19" borderId="93" xfId="0" applyFill="1" applyBorder="1" applyAlignment="1">
      <alignment horizontal="center" vertical="center"/>
    </xf>
    <xf numFmtId="0" fontId="0" fillId="0" borderId="93" xfId="0" applyBorder="1" applyAlignment="1">
      <alignment vertical="center" wrapText="1"/>
    </xf>
    <xf numFmtId="0" fontId="0" fillId="0" borderId="93" xfId="0" applyBorder="1" applyAlignment="1">
      <alignment horizontal="center" vertical="center"/>
    </xf>
    <xf numFmtId="0" fontId="43" fillId="0" borderId="93" xfId="0" applyFont="1" applyBorder="1" applyAlignment="1">
      <alignment horizontal="center" vertical="center"/>
    </xf>
    <xf numFmtId="0" fontId="0" fillId="0" borderId="94" xfId="0" applyBorder="1" applyAlignment="1">
      <alignment horizontal="center" vertical="center"/>
    </xf>
    <xf numFmtId="0" fontId="44" fillId="0" borderId="93" xfId="0" applyFont="1" applyBorder="1" applyAlignment="1">
      <alignment horizontal="center" vertical="center"/>
    </xf>
    <xf numFmtId="0" fontId="45" fillId="0" borderId="93" xfId="0" applyFont="1" applyBorder="1" applyAlignment="1">
      <alignment horizontal="center" vertical="center"/>
    </xf>
    <xf numFmtId="0" fontId="44" fillId="18" borderId="93" xfId="0" applyFont="1" applyFill="1" applyBorder="1" applyAlignment="1">
      <alignment vertical="center" wrapText="1"/>
    </xf>
    <xf numFmtId="0" fontId="0" fillId="18" borderId="98" xfId="0" applyFill="1" applyBorder="1" applyAlignment="1">
      <alignment horizontal="center" vertical="center"/>
    </xf>
    <xf numFmtId="0" fontId="2" fillId="0" borderId="74" xfId="0" applyFont="1" applyBorder="1" applyAlignment="1">
      <alignment vertical="top" wrapText="1"/>
    </xf>
    <xf numFmtId="0" fontId="0" fillId="0" borderId="0" xfId="0" applyAlignment="1">
      <alignment horizontal="left"/>
    </xf>
    <xf numFmtId="0" fontId="36" fillId="0" borderId="10" xfId="0" applyFont="1" applyBorder="1" applyAlignment="1" applyProtection="1">
      <alignment vertical="center" wrapText="1"/>
      <protection locked="0"/>
    </xf>
    <xf numFmtId="0" fontId="3" fillId="0" borderId="11" xfId="3" applyBorder="1" applyAlignment="1" applyProtection="1">
      <alignment vertical="center" wrapText="1"/>
      <protection locked="0"/>
    </xf>
    <xf numFmtId="0" fontId="36" fillId="0" borderId="91" xfId="0" applyFont="1" applyBorder="1" applyAlignment="1" applyProtection="1">
      <alignment vertical="center" wrapText="1"/>
      <protection locked="0"/>
    </xf>
    <xf numFmtId="0" fontId="0" fillId="0" borderId="12" xfId="0" applyBorder="1" applyAlignment="1">
      <alignment wrapText="1"/>
    </xf>
    <xf numFmtId="0" fontId="3" fillId="0" borderId="1" xfId="3" applyBorder="1" applyAlignment="1" applyProtection="1">
      <alignment vertical="center" wrapText="1"/>
      <protection locked="0"/>
    </xf>
    <xf numFmtId="0" fontId="0" fillId="0" borderId="6" xfId="0" applyBorder="1" applyAlignment="1">
      <alignment wrapText="1"/>
    </xf>
    <xf numFmtId="0" fontId="0" fillId="0" borderId="65" xfId="0" applyBorder="1" applyAlignment="1" applyProtection="1">
      <alignment horizontal="center" wrapText="1"/>
      <protection locked="0"/>
    </xf>
    <xf numFmtId="0" fontId="36" fillId="0" borderId="46" xfId="0" applyFont="1" applyBorder="1" applyAlignment="1" applyProtection="1">
      <alignment vertical="center" wrapText="1"/>
      <protection locked="0"/>
    </xf>
    <xf numFmtId="0" fontId="0" fillId="0" borderId="91" xfId="0" applyBorder="1" applyAlignment="1" applyProtection="1">
      <alignment horizontal="center"/>
      <protection locked="0"/>
    </xf>
    <xf numFmtId="0" fontId="0" fillId="0" borderId="65" xfId="0" applyBorder="1" applyAlignment="1" applyProtection="1">
      <alignment horizontal="center"/>
      <protection locked="0"/>
    </xf>
    <xf numFmtId="0" fontId="0" fillId="0" borderId="21" xfId="0" applyBorder="1" applyProtection="1">
      <protection locked="0"/>
    </xf>
    <xf numFmtId="0" fontId="0" fillId="0" borderId="1" xfId="0" applyBorder="1" applyProtection="1">
      <protection locked="0"/>
    </xf>
    <xf numFmtId="0" fontId="0" fillId="0" borderId="6" xfId="0" applyBorder="1"/>
    <xf numFmtId="0" fontId="0" fillId="0" borderId="70" xfId="0" applyBorder="1"/>
    <xf numFmtId="0" fontId="0" fillId="0" borderId="66" xfId="0" applyBorder="1" applyAlignment="1" applyProtection="1">
      <alignment horizontal="center"/>
      <protection locked="0"/>
    </xf>
    <xf numFmtId="0" fontId="0" fillId="0" borderId="36" xfId="0" applyBorder="1" applyProtection="1">
      <protection locked="0"/>
    </xf>
    <xf numFmtId="0" fontId="0" fillId="0" borderId="8" xfId="0" applyBorder="1" applyProtection="1">
      <protection locked="0"/>
    </xf>
    <xf numFmtId="0" fontId="0" fillId="0" borderId="9" xfId="0" applyBorder="1"/>
    <xf numFmtId="0" fontId="5" fillId="3" borderId="19" xfId="0" applyFont="1" applyFill="1" applyBorder="1" applyAlignment="1" applyProtection="1">
      <alignment horizontal="center" vertical="center"/>
      <protection locked="0"/>
    </xf>
    <xf numFmtId="6" fontId="0" fillId="0" borderId="1" xfId="0" applyNumberFormat="1" applyBorder="1" applyAlignment="1" applyProtection="1">
      <alignment vertical="top"/>
      <protection locked="0"/>
    </xf>
    <xf numFmtId="0" fontId="0" fillId="0" borderId="0" xfId="0" applyAlignment="1">
      <alignment horizontal="center"/>
    </xf>
    <xf numFmtId="0" fontId="0" fillId="7" borderId="1" xfId="0" applyFill="1" applyBorder="1" applyAlignment="1" applyProtection="1">
      <alignment horizontal="center"/>
      <protection locked="0"/>
    </xf>
    <xf numFmtId="0" fontId="15" fillId="3" borderId="1" xfId="0" applyFont="1" applyFill="1" applyBorder="1" applyAlignment="1" applyProtection="1">
      <alignment vertical="center"/>
      <protection locked="0"/>
    </xf>
    <xf numFmtId="0" fontId="35" fillId="5" borderId="90" xfId="0" applyFont="1" applyFill="1" applyBorder="1" applyAlignment="1">
      <alignment horizontal="center" vertical="center" wrapText="1"/>
    </xf>
    <xf numFmtId="0" fontId="36" fillId="0" borderId="12" xfId="0" applyFont="1" applyBorder="1" applyAlignment="1" applyProtection="1">
      <alignment horizontal="center" vertical="center" wrapText="1"/>
      <protection locked="0"/>
    </xf>
    <xf numFmtId="0" fontId="36" fillId="0" borderId="6" xfId="0" applyFont="1" applyBorder="1" applyAlignment="1" applyProtection="1">
      <alignment horizontal="center" vertical="center" wrapText="1"/>
      <protection locked="0"/>
    </xf>
    <xf numFmtId="0" fontId="36" fillId="0" borderId="9" xfId="0" applyFont="1" applyBorder="1" applyAlignment="1" applyProtection="1">
      <alignment horizontal="center" vertical="center" wrapText="1"/>
      <protection locked="0"/>
    </xf>
    <xf numFmtId="0" fontId="0" fillId="0" borderId="0" xfId="0" applyAlignment="1" applyProtection="1">
      <alignment horizontal="center"/>
      <protection locked="0"/>
    </xf>
    <xf numFmtId="0" fontId="35" fillId="5" borderId="14" xfId="0" applyFont="1" applyFill="1" applyBorder="1" applyAlignment="1">
      <alignment horizontal="center" vertical="center" wrapText="1"/>
    </xf>
    <xf numFmtId="0" fontId="36" fillId="0" borderId="11" xfId="0" applyFont="1" applyBorder="1" applyAlignment="1" applyProtection="1">
      <alignment horizontal="center" vertical="center" wrapText="1"/>
      <protection locked="0"/>
    </xf>
    <xf numFmtId="0" fontId="36" fillId="0" borderId="1" xfId="0" applyFont="1" applyBorder="1" applyAlignment="1" applyProtection="1">
      <alignment horizontal="center" vertical="center" wrapText="1"/>
      <protection locked="0"/>
    </xf>
    <xf numFmtId="0" fontId="0" fillId="0" borderId="1" xfId="0" applyBorder="1" applyAlignment="1" applyProtection="1">
      <alignment horizontal="center"/>
      <protection locked="0"/>
    </xf>
    <xf numFmtId="0" fontId="0" fillId="0" borderId="8" xfId="0" applyBorder="1" applyAlignment="1" applyProtection="1">
      <alignment horizontal="center"/>
      <protection locked="0"/>
    </xf>
    <xf numFmtId="0" fontId="0" fillId="4" borderId="0" xfId="0" applyFill="1" applyProtection="1">
      <protection locked="0"/>
    </xf>
    <xf numFmtId="0" fontId="0" fillId="4" borderId="0" xfId="0" applyFill="1" applyAlignment="1" applyProtection="1">
      <alignment horizontal="center"/>
      <protection locked="0"/>
    </xf>
    <xf numFmtId="0" fontId="36" fillId="0" borderId="94" xfId="0" applyFont="1" applyBorder="1"/>
    <xf numFmtId="0" fontId="0" fillId="0" borderId="0" xfId="0" applyAlignment="1">
      <alignment horizontal="center"/>
    </xf>
    <xf numFmtId="0" fontId="0" fillId="7" borderId="1" xfId="0" applyFill="1" applyBorder="1" applyAlignment="1" applyProtection="1">
      <alignment horizontal="center"/>
      <protection locked="0"/>
    </xf>
    <xf numFmtId="0" fontId="2" fillId="5" borderId="72" xfId="0" applyFont="1" applyFill="1" applyBorder="1" applyAlignment="1">
      <alignment horizontal="left" vertical="center"/>
    </xf>
    <xf numFmtId="0" fontId="2" fillId="5" borderId="13" xfId="0" applyFont="1" applyFill="1" applyBorder="1" applyAlignment="1">
      <alignment horizontal="center" vertical="center" wrapText="1"/>
    </xf>
    <xf numFmtId="0" fontId="2" fillId="5" borderId="14" xfId="0" applyFont="1" applyFill="1" applyBorder="1" applyAlignment="1">
      <alignment horizontal="center" vertical="center" wrapText="1"/>
    </xf>
    <xf numFmtId="0" fontId="2" fillId="11" borderId="73" xfId="0" applyFont="1" applyFill="1" applyBorder="1" applyAlignment="1">
      <alignment horizontal="center" vertical="center" wrapText="1"/>
    </xf>
    <xf numFmtId="0" fontId="2" fillId="11" borderId="15" xfId="0" applyFont="1" applyFill="1" applyBorder="1" applyAlignment="1">
      <alignment horizontal="center" vertical="center" wrapText="1"/>
    </xf>
    <xf numFmtId="0" fontId="0" fillId="18" borderId="103" xfId="0" applyFill="1" applyBorder="1" applyAlignment="1">
      <alignment vertical="center" wrapText="1"/>
    </xf>
    <xf numFmtId="0" fontId="0" fillId="18" borderId="104" xfId="0" applyFill="1" applyBorder="1" applyAlignment="1">
      <alignment horizontal="center" vertical="center"/>
    </xf>
    <xf numFmtId="0" fontId="0" fillId="18" borderId="104" xfId="0" applyFill="1" applyBorder="1" applyAlignment="1">
      <alignment vertical="center" wrapText="1"/>
    </xf>
    <xf numFmtId="0" fontId="0" fillId="18" borderId="105" xfId="0" applyFill="1" applyBorder="1" applyAlignment="1">
      <alignment vertical="center"/>
    </xf>
    <xf numFmtId="0" fontId="0" fillId="18" borderId="105" xfId="0" applyFill="1" applyBorder="1" applyAlignment="1">
      <alignment vertical="center" wrapText="1"/>
    </xf>
    <xf numFmtId="0" fontId="0" fillId="18" borderId="106" xfId="0" applyFill="1" applyBorder="1" applyAlignment="1">
      <alignment vertical="center"/>
    </xf>
    <xf numFmtId="0" fontId="0" fillId="0" borderId="105" xfId="0" applyFill="1" applyBorder="1" applyAlignment="1">
      <alignment vertical="center"/>
    </xf>
    <xf numFmtId="0" fontId="0" fillId="18" borderId="27" xfId="0" applyFill="1" applyBorder="1" applyAlignment="1">
      <alignment horizontal="center" vertical="center"/>
    </xf>
    <xf numFmtId="0" fontId="0" fillId="0" borderId="98" xfId="0" applyFill="1" applyBorder="1" applyAlignment="1">
      <alignment horizontal="center" vertical="center"/>
    </xf>
    <xf numFmtId="0" fontId="0" fillId="0" borderId="98" xfId="0" applyFill="1" applyBorder="1" applyAlignment="1">
      <alignment vertical="center"/>
    </xf>
    <xf numFmtId="0" fontId="0" fillId="0" borderId="1" xfId="0" applyFill="1" applyBorder="1" applyAlignment="1">
      <alignment vertical="center"/>
    </xf>
    <xf numFmtId="0" fontId="0" fillId="18" borderId="1" xfId="0" applyFill="1" applyBorder="1" applyAlignment="1">
      <alignment horizontal="center" vertical="center"/>
    </xf>
    <xf numFmtId="0" fontId="0" fillId="0" borderId="5" xfId="0" applyFill="1" applyBorder="1" applyAlignment="1">
      <alignment vertical="center"/>
    </xf>
    <xf numFmtId="0" fontId="0" fillId="0" borderId="7" xfId="0" applyFill="1" applyBorder="1" applyAlignment="1">
      <alignment vertical="center"/>
    </xf>
    <xf numFmtId="0" fontId="0" fillId="0" borderId="8" xfId="0" applyFill="1" applyBorder="1" applyAlignment="1">
      <alignment vertical="center"/>
    </xf>
    <xf numFmtId="0" fontId="0" fillId="18" borderId="8" xfId="0" applyFill="1" applyBorder="1" applyAlignment="1">
      <alignment horizontal="center" vertical="center"/>
    </xf>
    <xf numFmtId="0" fontId="0" fillId="0" borderId="24" xfId="0" applyBorder="1" applyAlignment="1">
      <alignment vertical="center"/>
    </xf>
    <xf numFmtId="0" fontId="0" fillId="0" borderId="3" xfId="0" applyBorder="1" applyAlignment="1">
      <alignment horizontal="center" vertical="center"/>
    </xf>
    <xf numFmtId="0" fontId="0" fillId="0" borderId="3" xfId="0" applyBorder="1" applyAlignment="1">
      <alignment vertical="center"/>
    </xf>
    <xf numFmtId="2" fontId="0" fillId="0" borderId="16" xfId="0" applyNumberFormat="1" applyBorder="1" applyAlignment="1">
      <alignment vertical="center"/>
    </xf>
    <xf numFmtId="2" fontId="0" fillId="0" borderId="4" xfId="0" applyNumberFormat="1" applyBorder="1" applyAlignment="1">
      <alignment vertical="center"/>
    </xf>
    <xf numFmtId="0" fontId="0" fillId="0" borderId="1" xfId="0" applyBorder="1" applyAlignment="1">
      <alignment horizontal="center" vertical="center"/>
    </xf>
    <xf numFmtId="2" fontId="0" fillId="0" borderId="19" xfId="2" applyNumberFormat="1" applyFont="1" applyBorder="1" applyAlignment="1">
      <alignment vertical="center"/>
    </xf>
    <xf numFmtId="2" fontId="0" fillId="0" borderId="6" xfId="0" applyNumberFormat="1" applyBorder="1" applyAlignment="1">
      <alignment vertical="center"/>
    </xf>
    <xf numFmtId="0" fontId="0" fillId="0" borderId="50" xfId="0" applyBorder="1" applyAlignment="1">
      <alignment horizontal="center" vertical="center"/>
    </xf>
    <xf numFmtId="0" fontId="0" fillId="0" borderId="50" xfId="0" applyBorder="1" applyAlignment="1">
      <alignment vertical="center"/>
    </xf>
    <xf numFmtId="2" fontId="0" fillId="0" borderId="37" xfId="2" applyNumberFormat="1" applyFont="1" applyBorder="1" applyAlignment="1">
      <alignment vertical="center"/>
    </xf>
    <xf numFmtId="2" fontId="0" fillId="0" borderId="51" xfId="0" applyNumberFormat="1" applyBorder="1" applyAlignment="1">
      <alignment vertical="center"/>
    </xf>
    <xf numFmtId="2" fontId="0" fillId="0" borderId="1" xfId="2" applyNumberFormat="1" applyFont="1" applyBorder="1" applyAlignment="1">
      <alignment vertical="center"/>
    </xf>
    <xf numFmtId="0" fontId="0" fillId="0" borderId="61" xfId="0" applyBorder="1" applyAlignment="1">
      <alignment horizontal="center" vertical="center"/>
    </xf>
    <xf numFmtId="0" fontId="0" fillId="0" borderId="61" xfId="0" applyBorder="1" applyAlignment="1">
      <alignment vertical="center"/>
    </xf>
    <xf numFmtId="2" fontId="0" fillId="0" borderId="26" xfId="2" applyNumberFormat="1" applyFont="1" applyBorder="1" applyAlignment="1">
      <alignment vertical="center"/>
    </xf>
    <xf numFmtId="2" fontId="0" fillId="0" borderId="67" xfId="0" applyNumberFormat="1" applyBorder="1" applyAlignment="1">
      <alignment vertical="center"/>
    </xf>
    <xf numFmtId="0" fontId="0" fillId="0" borderId="84" xfId="0" applyBorder="1" applyAlignment="1">
      <alignment vertical="center"/>
    </xf>
    <xf numFmtId="2" fontId="0" fillId="0" borderId="61" xfId="0" applyNumberFormat="1" applyBorder="1" applyAlignment="1">
      <alignment vertical="center"/>
    </xf>
    <xf numFmtId="0" fontId="0" fillId="0" borderId="13" xfId="0" applyBorder="1" applyAlignment="1">
      <alignment vertical="center"/>
    </xf>
    <xf numFmtId="2" fontId="0" fillId="0" borderId="14" xfId="0" applyNumberFormat="1" applyBorder="1" applyAlignment="1">
      <alignment vertical="center"/>
    </xf>
    <xf numFmtId="0" fontId="0" fillId="0" borderId="3" xfId="0" applyBorder="1" applyAlignment="1">
      <alignment vertical="center" wrapText="1"/>
    </xf>
    <xf numFmtId="2" fontId="9" fillId="0" borderId="50" xfId="2" applyNumberFormat="1" applyFont="1" applyBorder="1" applyAlignment="1">
      <alignment vertical="center"/>
    </xf>
    <xf numFmtId="2" fontId="0" fillId="0" borderId="12" xfId="0" applyNumberFormat="1" applyBorder="1" applyAlignment="1">
      <alignment vertical="center"/>
    </xf>
    <xf numFmtId="0" fontId="0" fillId="0" borderId="8" xfId="0" applyBorder="1" applyAlignment="1">
      <alignment vertical="center"/>
    </xf>
    <xf numFmtId="2" fontId="0" fillId="0" borderId="35" xfId="2" applyNumberFormat="1" applyFont="1" applyBorder="1" applyAlignment="1">
      <alignment vertical="center"/>
    </xf>
    <xf numFmtId="2" fontId="0" fillId="0" borderId="9" xfId="0" applyNumberFormat="1" applyBorder="1" applyAlignment="1">
      <alignment vertical="center"/>
    </xf>
    <xf numFmtId="169" fontId="0" fillId="0" borderId="34" xfId="0" applyNumberFormat="1" applyBorder="1" applyAlignment="1">
      <alignment vertical="center"/>
    </xf>
    <xf numFmtId="0" fontId="0" fillId="0" borderId="107" xfId="0" applyFill="1" applyBorder="1" applyAlignment="1">
      <alignment vertical="center" wrapText="1"/>
    </xf>
    <xf numFmtId="2" fontId="0" fillId="0" borderId="24" xfId="2" applyNumberFormat="1" applyFont="1" applyBorder="1" applyAlignment="1">
      <alignment vertical="center"/>
    </xf>
    <xf numFmtId="0" fontId="0" fillId="0" borderId="99" xfId="0" applyFill="1" applyBorder="1" applyAlignment="1">
      <alignment horizontal="center" vertical="center"/>
    </xf>
    <xf numFmtId="0" fontId="0" fillId="0" borderId="1" xfId="0" applyFill="1" applyBorder="1" applyAlignment="1">
      <alignment horizontal="center" vertical="center"/>
    </xf>
    <xf numFmtId="0" fontId="44" fillId="18" borderId="105" xfId="0" applyFont="1" applyFill="1" applyBorder="1" applyAlignment="1">
      <alignment vertical="center"/>
    </xf>
    <xf numFmtId="0" fontId="0" fillId="0" borderId="108" xfId="0" applyFill="1" applyBorder="1" applyAlignment="1">
      <alignment vertical="center"/>
    </xf>
    <xf numFmtId="0" fontId="46" fillId="0" borderId="5" xfId="0" applyFont="1" applyFill="1" applyBorder="1" applyAlignment="1">
      <alignment vertical="center" wrapText="1"/>
    </xf>
    <xf numFmtId="0" fontId="0" fillId="0" borderId="11" xfId="0" applyBorder="1" applyAlignment="1">
      <alignment horizontal="center" vertical="center"/>
    </xf>
    <xf numFmtId="0" fontId="0" fillId="0" borderId="50" xfId="0" applyFill="1" applyBorder="1" applyAlignment="1">
      <alignment horizontal="center" vertical="center"/>
    </xf>
    <xf numFmtId="0" fontId="0" fillId="0" borderId="8" xfId="0" applyBorder="1" applyAlignment="1">
      <alignment horizontal="center" vertical="center"/>
    </xf>
    <xf numFmtId="0" fontId="0" fillId="0" borderId="14" xfId="0" applyBorder="1" applyAlignment="1">
      <alignment horizontal="center" vertical="center"/>
    </xf>
    <xf numFmtId="0" fontId="0" fillId="0" borderId="58" xfId="0" applyBorder="1" applyAlignment="1">
      <alignment horizontal="center" vertical="center"/>
    </xf>
    <xf numFmtId="169" fontId="0" fillId="0" borderId="58" xfId="0" applyNumberFormat="1" applyBorder="1" applyAlignment="1">
      <alignment vertical="center"/>
    </xf>
    <xf numFmtId="0" fontId="0" fillId="0" borderId="13" xfId="0" applyBorder="1" applyAlignment="1">
      <alignment horizontal="center" vertical="center"/>
    </xf>
    <xf numFmtId="2" fontId="0" fillId="0" borderId="15" xfId="0" applyNumberFormat="1" applyBorder="1" applyAlignment="1">
      <alignment vertical="center"/>
    </xf>
    <xf numFmtId="0" fontId="45" fillId="18" borderId="104" xfId="0" applyFont="1" applyFill="1" applyBorder="1" applyAlignment="1">
      <alignment horizontal="center" vertical="center"/>
    </xf>
    <xf numFmtId="0" fontId="14" fillId="0" borderId="1" xfId="0" applyFont="1" applyBorder="1" applyAlignment="1">
      <alignment horizontal="center" vertical="center"/>
    </xf>
    <xf numFmtId="0" fontId="44" fillId="0" borderId="95" xfId="0" applyFont="1" applyBorder="1" applyAlignment="1">
      <alignment horizontal="center" vertical="center"/>
    </xf>
    <xf numFmtId="0" fontId="0" fillId="10" borderId="50" xfId="0" applyFill="1" applyBorder="1" applyAlignment="1">
      <alignment horizontal="center" vertical="center"/>
    </xf>
    <xf numFmtId="0" fontId="0" fillId="10" borderId="1" xfId="0" applyFill="1" applyBorder="1" applyAlignment="1">
      <alignment horizontal="center" vertical="center"/>
    </xf>
    <xf numFmtId="0" fontId="14" fillId="10" borderId="1" xfId="0" applyFont="1" applyFill="1" applyBorder="1" applyAlignment="1">
      <alignment horizontal="center" vertical="center"/>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0" fillId="0" borderId="0" xfId="0" applyAlignment="1">
      <alignment horizontal="left" vertical="center"/>
    </xf>
    <xf numFmtId="0" fontId="1" fillId="0" borderId="0" xfId="0" applyFont="1" applyAlignment="1">
      <alignment horizontal="left" vertical="center"/>
    </xf>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2" fillId="0" borderId="31" xfId="0" applyFont="1" applyFill="1" applyBorder="1" applyAlignment="1">
      <alignment horizontal="left" vertical="top" wrapText="1"/>
    </xf>
    <xf numFmtId="0" fontId="2" fillId="0" borderId="28" xfId="0" applyFont="1" applyFill="1" applyBorder="1" applyAlignment="1">
      <alignment horizontal="left" vertical="top" wrapText="1"/>
    </xf>
    <xf numFmtId="0" fontId="19" fillId="10" borderId="0" xfId="0" applyFont="1" applyFill="1" applyAlignment="1">
      <alignment horizontal="center"/>
    </xf>
    <xf numFmtId="0" fontId="17" fillId="0" borderId="29" xfId="0" applyFont="1" applyBorder="1" applyAlignment="1">
      <alignment horizontal="left" vertical="top" wrapText="1"/>
    </xf>
    <xf numFmtId="0" fontId="17"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5" xfId="0" applyFont="1" applyFill="1" applyBorder="1" applyAlignment="1">
      <alignment horizontal="left" vertical="top" wrapText="1"/>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49" fontId="0" fillId="0" borderId="30" xfId="0" applyNumberFormat="1" applyBorder="1" applyAlignment="1" applyProtection="1">
      <alignment horizontal="left" vertical="top"/>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0" fillId="0" borderId="40" xfId="0" applyBorder="1" applyAlignment="1">
      <alignment horizontal="center"/>
    </xf>
    <xf numFmtId="0" fontId="0" fillId="0" borderId="48" xfId="0" applyBorder="1" applyAlignment="1">
      <alignment horizontal="center"/>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0" fillId="0" borderId="30" xfId="0" applyNumberFormat="1" applyBorder="1" applyAlignment="1" applyProtection="1">
      <alignment horizontal="left" vertical="top" wrapText="1"/>
      <protection locked="0"/>
    </xf>
    <xf numFmtId="49" fontId="2" fillId="8" borderId="24"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0" xfId="0" applyNumberFormat="1" applyFont="1" applyFill="1" applyAlignment="1" applyProtection="1">
      <alignment horizontal="center" vertical="top" wrapText="1"/>
      <protection locked="0"/>
    </xf>
    <xf numFmtId="0" fontId="0" fillId="0" borderId="24" xfId="0" applyBorder="1" applyAlignment="1">
      <alignment horizontal="center"/>
    </xf>
    <xf numFmtId="0" fontId="0" fillId="0" borderId="46" xfId="0" applyBorder="1" applyAlignment="1">
      <alignment horizontal="center"/>
    </xf>
    <xf numFmtId="6" fontId="0" fillId="0" borderId="24" xfId="0" applyNumberFormat="1" applyBorder="1" applyAlignment="1">
      <alignment horizontal="center"/>
    </xf>
    <xf numFmtId="0" fontId="19" fillId="0" borderId="33" xfId="0" applyFont="1" applyBorder="1" applyAlignment="1">
      <alignment horizontal="left"/>
    </xf>
    <xf numFmtId="49" fontId="2" fillId="8" borderId="30" xfId="0" applyNumberFormat="1" applyFont="1" applyFill="1" applyBorder="1" applyAlignment="1" applyProtection="1">
      <alignment horizontal="center" vertical="top" wrapText="1"/>
      <protection locked="0"/>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41" xfId="0" applyBorder="1" applyAlignment="1">
      <alignment horizontal="center"/>
    </xf>
    <xf numFmtId="0" fontId="0" fillId="0" borderId="30" xfId="0" applyFont="1" applyBorder="1" applyAlignment="1">
      <alignment horizontal="center"/>
    </xf>
    <xf numFmtId="0" fontId="0" fillId="0" borderId="46" xfId="0" applyFont="1" applyBorder="1" applyAlignment="1">
      <alignment horizontal="center"/>
    </xf>
    <xf numFmtId="0" fontId="0" fillId="0" borderId="30" xfId="0" applyBorder="1" applyAlignment="1">
      <alignment horizontal="center"/>
    </xf>
    <xf numFmtId="0" fontId="0" fillId="0" borderId="47" xfId="0" applyBorder="1" applyAlignment="1">
      <alignment horizontal="center"/>
    </xf>
    <xf numFmtId="0" fontId="8" fillId="4" borderId="30"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5" xfId="0" applyFont="1" applyFill="1" applyBorder="1" applyAlignment="1">
      <alignment horizontal="center" vertical="center" wrapText="1"/>
    </xf>
    <xf numFmtId="0" fontId="37" fillId="5" borderId="32" xfId="0" applyFont="1" applyFill="1" applyBorder="1" applyAlignment="1">
      <alignment horizontal="center" vertical="center"/>
    </xf>
    <xf numFmtId="0" fontId="38" fillId="5" borderId="33" xfId="0" applyFont="1" applyFill="1" applyBorder="1" applyAlignment="1">
      <alignment horizontal="center" vertical="center"/>
    </xf>
    <xf numFmtId="0" fontId="38"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92" xfId="0" applyFont="1" applyFill="1" applyBorder="1" applyAlignment="1">
      <alignment horizontal="left" vertical="center" wrapText="1"/>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92" xfId="0" applyFont="1" applyFill="1" applyBorder="1" applyAlignment="1">
      <alignment horizontal="left" vertical="center"/>
    </xf>
    <xf numFmtId="0" fontId="5" fillId="3" borderId="35" xfId="0" applyFont="1" applyFill="1" applyBorder="1" applyAlignment="1">
      <alignment horizontal="left" vertical="center" wrapText="1"/>
    </xf>
    <xf numFmtId="0" fontId="5" fillId="3" borderId="62" xfId="0" applyFont="1" applyFill="1" applyBorder="1" applyAlignment="1">
      <alignment horizontal="left" vertical="center" wrapText="1"/>
    </xf>
    <xf numFmtId="0" fontId="5" fillId="3" borderId="63" xfId="0" applyFont="1" applyFill="1" applyBorder="1" applyAlignment="1">
      <alignment horizontal="left" vertical="center" wrapText="1"/>
    </xf>
    <xf numFmtId="0" fontId="40" fillId="5" borderId="32" xfId="0" applyFont="1" applyFill="1" applyBorder="1" applyAlignment="1">
      <alignment horizontal="center" vertical="center" wrapText="1"/>
    </xf>
    <xf numFmtId="0" fontId="40" fillId="5" borderId="33" xfId="0" applyFont="1" applyFill="1" applyBorder="1" applyAlignment="1">
      <alignment horizontal="center" vertical="center" wrapText="1"/>
    </xf>
    <xf numFmtId="0" fontId="40" fillId="5" borderId="34" xfId="0" applyFont="1" applyFill="1" applyBorder="1" applyAlignment="1">
      <alignment horizontal="center" vertical="center" wrapText="1"/>
    </xf>
    <xf numFmtId="0" fontId="8" fillId="5" borderId="16" xfId="0" applyFont="1" applyFill="1" applyBorder="1" applyAlignment="1">
      <alignment horizontal="center" vertical="center" wrapText="1"/>
    </xf>
    <xf numFmtId="0" fontId="8" fillId="5" borderId="17" xfId="0" applyFont="1" applyFill="1" applyBorder="1" applyAlignment="1">
      <alignment horizontal="center" vertical="center" wrapText="1"/>
    </xf>
    <xf numFmtId="0" fontId="8" fillId="5" borderId="18"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71" xfId="0" applyNumberFormat="1" applyBorder="1" applyAlignment="1" applyProtection="1">
      <alignment horizontal="center" vertical="center"/>
      <protection locked="0"/>
    </xf>
    <xf numFmtId="164" fontId="9" fillId="0" borderId="19"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0" fillId="0" borderId="19" xfId="0" applyNumberFormat="1" applyBorder="1" applyAlignment="1" applyProtection="1">
      <alignment horizontal="center" vertical="center" wrapText="1"/>
      <protection locked="0"/>
    </xf>
    <xf numFmtId="164" fontId="0" fillId="0" borderId="21" xfId="0" applyNumberFormat="1" applyBorder="1" applyAlignment="1" applyProtection="1">
      <alignment horizontal="center" vertical="center" wrapText="1"/>
      <protection locked="0"/>
    </xf>
    <xf numFmtId="1" fontId="9" fillId="0" borderId="35" xfId="0" applyNumberFormat="1" applyFont="1" applyBorder="1" applyAlignment="1" applyProtection="1">
      <alignment horizontal="center" vertical="center"/>
      <protection locked="0"/>
    </xf>
    <xf numFmtId="1" fontId="9" fillId="0" borderId="36" xfId="0" applyNumberFormat="1" applyFon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52" xfId="0" applyFont="1" applyFill="1" applyBorder="1" applyAlignment="1">
      <alignment horizontal="center" vertical="center" wrapText="1"/>
    </xf>
    <xf numFmtId="0" fontId="8" fillId="5" borderId="71"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92"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92" xfId="0" applyFont="1" applyFill="1" applyBorder="1" applyAlignment="1" applyProtection="1">
      <alignment horizontal="center" vertical="center"/>
      <protection locked="0"/>
    </xf>
    <xf numFmtId="0" fontId="47" fillId="3" borderId="19" xfId="0" applyFont="1" applyFill="1" applyBorder="1" applyAlignment="1" applyProtection="1">
      <alignment horizontal="center" vertical="center" wrapText="1"/>
      <protection locked="0"/>
    </xf>
    <xf numFmtId="0" fontId="47" fillId="3" borderId="20" xfId="0" applyFont="1" applyFill="1" applyBorder="1" applyAlignment="1" applyProtection="1">
      <alignment horizontal="center" vertical="center" wrapText="1"/>
      <protection locked="0"/>
    </xf>
    <xf numFmtId="0" fontId="47" fillId="3" borderId="92" xfId="0" applyFont="1" applyFill="1" applyBorder="1" applyAlignment="1" applyProtection="1">
      <alignment horizontal="center" vertical="center" wrapText="1"/>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92" xfId="0" applyBorder="1" applyAlignment="1">
      <alignment horizontal="center" vertical="center"/>
    </xf>
    <xf numFmtId="0" fontId="2" fillId="6" borderId="52" xfId="0" applyFont="1" applyFill="1" applyBorder="1" applyAlignment="1">
      <alignment horizontal="left" vertical="center"/>
    </xf>
    <xf numFmtId="0" fontId="2" fillId="6" borderId="17" xfId="0" applyFont="1" applyFill="1" applyBorder="1" applyAlignment="1">
      <alignment horizontal="left" vertical="center"/>
    </xf>
    <xf numFmtId="0" fontId="2" fillId="6" borderId="18" xfId="0" applyFont="1" applyFill="1" applyBorder="1" applyAlignment="1">
      <alignment horizontal="left" vertical="center"/>
    </xf>
    <xf numFmtId="0" fontId="8" fillId="5" borderId="53"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2" fillId="2" borderId="37" xfId="0" applyFont="1" applyFill="1" applyBorder="1" applyAlignment="1">
      <alignment horizontal="left" vertical="center" wrapText="1"/>
    </xf>
    <xf numFmtId="0" fontId="2" fillId="2" borderId="102" xfId="0" applyFont="1" applyFill="1" applyBorder="1" applyAlignment="1">
      <alignment horizontal="left" vertical="center" wrapText="1"/>
    </xf>
    <xf numFmtId="0" fontId="0" fillId="0" borderId="37" xfId="0"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0" fontId="4" fillId="13" borderId="59"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31" xfId="0" applyFont="1" applyFill="1" applyBorder="1" applyAlignment="1">
      <alignment horizontal="center" vertical="center"/>
    </xf>
    <xf numFmtId="0" fontId="4" fillId="5" borderId="27" xfId="0" applyFont="1" applyFill="1" applyBorder="1" applyAlignment="1">
      <alignment horizontal="center" vertical="center"/>
    </xf>
    <xf numFmtId="0" fontId="2" fillId="14" borderId="59" xfId="0" applyFont="1" applyFill="1" applyBorder="1" applyAlignment="1">
      <alignment horizontal="center" vertical="center"/>
    </xf>
    <xf numFmtId="0" fontId="2" fillId="14" borderId="84" xfId="0" applyFont="1" applyFill="1" applyBorder="1" applyAlignment="1">
      <alignment horizontal="center" vertical="center"/>
    </xf>
    <xf numFmtId="0" fontId="2" fillId="0" borderId="32" xfId="0" applyFont="1" applyBorder="1" applyAlignment="1">
      <alignment horizontal="left" vertical="top"/>
    </xf>
    <xf numFmtId="0" fontId="2" fillId="0" borderId="34" xfId="0" applyFont="1" applyBorder="1" applyAlignment="1">
      <alignment horizontal="left" vertical="top"/>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62" xfId="0" applyNumberFormat="1" applyFont="1" applyBorder="1" applyAlignment="1">
      <alignment horizontal="center" vertical="center"/>
    </xf>
    <xf numFmtId="1" fontId="6" fillId="0" borderId="63" xfId="0" applyNumberFormat="1" applyFont="1" applyBorder="1" applyAlignment="1">
      <alignment horizontal="center" vertical="center"/>
    </xf>
    <xf numFmtId="0" fontId="2" fillId="0" borderId="64" xfId="0" applyFont="1" applyBorder="1" applyAlignment="1">
      <alignment horizontal="center" vertical="center" wrapText="1"/>
    </xf>
    <xf numFmtId="0" fontId="2" fillId="0" borderId="83"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4" fillId="5" borderId="60" xfId="0" applyFont="1" applyFill="1" applyBorder="1" applyAlignment="1">
      <alignment horizontal="center" vertic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34" fillId="16" borderId="75" xfId="4" applyFont="1" applyBorder="1" applyAlignment="1">
      <alignment horizontal="left" vertical="center" wrapText="1"/>
    </xf>
    <xf numFmtId="0" fontId="34" fillId="16" borderId="79" xfId="4" applyFont="1" applyBorder="1" applyAlignment="1">
      <alignment horizontal="left" vertical="center" wrapText="1"/>
    </xf>
    <xf numFmtId="0" fontId="34" fillId="16" borderId="0" xfId="4" applyFont="1" applyBorder="1" applyAlignment="1">
      <alignment horizontal="left" vertical="center" wrapText="1"/>
    </xf>
    <xf numFmtId="0" fontId="34" fillId="16" borderId="80" xfId="4" applyFont="1" applyBorder="1" applyAlignment="1">
      <alignment horizontal="left" vertical="center" wrapText="1"/>
    </xf>
    <xf numFmtId="0" fontId="34" fillId="16" borderId="78" xfId="4" applyFont="1" applyBorder="1" applyAlignment="1">
      <alignment horizontal="left" vertical="center" wrapText="1"/>
    </xf>
    <xf numFmtId="0" fontId="34" fillId="16" borderId="81" xfId="4" applyFont="1" applyBorder="1" applyAlignment="1">
      <alignment horizontal="left" vertical="center" wrapText="1"/>
    </xf>
    <xf numFmtId="0" fontId="34" fillId="16" borderId="87" xfId="4" applyFont="1" applyBorder="1" applyAlignment="1">
      <alignment horizontal="left" vertical="center" wrapText="1"/>
    </xf>
    <xf numFmtId="0" fontId="34" fillId="16" borderId="88" xfId="4" applyFont="1" applyBorder="1" applyAlignment="1">
      <alignment horizontal="left" vertical="center" wrapText="1"/>
    </xf>
    <xf numFmtId="0" fontId="34" fillId="16" borderId="86" xfId="4" applyFont="1" applyBorder="1" applyAlignment="1">
      <alignment horizontal="left" vertical="center" wrapText="1"/>
    </xf>
    <xf numFmtId="0" fontId="4" fillId="5" borderId="55" xfId="0" applyFont="1" applyFill="1" applyBorder="1" applyAlignment="1">
      <alignment horizontal="center" vertical="center"/>
    </xf>
    <xf numFmtId="0" fontId="4" fillId="5" borderId="72"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30" fillId="16" borderId="87" xfId="4" applyBorder="1" applyAlignment="1">
      <alignment horizontal="left" vertical="center" wrapText="1"/>
    </xf>
    <xf numFmtId="0" fontId="30" fillId="16" borderId="88" xfId="4" applyBorder="1" applyAlignment="1">
      <alignment horizontal="left" vertical="center" wrapText="1"/>
    </xf>
    <xf numFmtId="0" fontId="30" fillId="16" borderId="86" xfId="4" applyBorder="1" applyAlignment="1">
      <alignment horizontal="left" vertical="center" wrapText="1"/>
    </xf>
    <xf numFmtId="0" fontId="0" fillId="0" borderId="68" xfId="0" applyBorder="1" applyAlignment="1">
      <alignment horizontal="center" vertical="center" wrapText="1"/>
    </xf>
    <xf numFmtId="0" fontId="2" fillId="0" borderId="52" xfId="0" applyFont="1" applyBorder="1" applyAlignment="1">
      <alignment horizontal="center" vertical="center" wrapText="1"/>
    </xf>
    <xf numFmtId="0" fontId="2" fillId="0" borderId="17" xfId="0" applyFont="1" applyBorder="1" applyAlignment="1">
      <alignment horizontal="center" vertical="center" wrapText="1"/>
    </xf>
    <xf numFmtId="2" fontId="28" fillId="0" borderId="16" xfId="0" applyNumberFormat="1" applyFont="1" applyBorder="1" applyAlignment="1">
      <alignment horizontal="center" vertical="center"/>
    </xf>
    <xf numFmtId="2" fontId="28" fillId="0" borderId="17" xfId="0" applyNumberFormat="1" applyFont="1" applyBorder="1" applyAlignment="1">
      <alignment horizontal="center" vertical="center"/>
    </xf>
    <xf numFmtId="2" fontId="28" fillId="0" borderId="18" xfId="0" applyNumberFormat="1" applyFont="1" applyBorder="1" applyAlignment="1">
      <alignment horizontal="center" vertical="center"/>
    </xf>
    <xf numFmtId="0" fontId="4" fillId="5" borderId="52" xfId="0" applyFont="1" applyFill="1" applyBorder="1" applyAlignment="1">
      <alignment horizontal="center"/>
    </xf>
    <xf numFmtId="0" fontId="4" fillId="5" borderId="71" xfId="0" applyFont="1" applyFill="1" applyBorder="1" applyAlignment="1">
      <alignment horizontal="center"/>
    </xf>
    <xf numFmtId="0" fontId="4" fillId="5" borderId="82" xfId="0" applyFont="1" applyFill="1" applyBorder="1" applyAlignment="1">
      <alignment horizontal="center"/>
    </xf>
    <xf numFmtId="0" fontId="4" fillId="5" borderId="22" xfId="0" applyFont="1" applyFill="1" applyBorder="1" applyAlignment="1">
      <alignment horizontal="center"/>
    </xf>
    <xf numFmtId="0" fontId="4" fillId="5" borderId="23" xfId="0" applyFont="1" applyFill="1" applyBorder="1" applyAlignment="1">
      <alignment horizontal="center"/>
    </xf>
    <xf numFmtId="0" fontId="30" fillId="16" borderId="76" xfId="4" applyBorder="1" applyAlignment="1">
      <alignment horizontal="left" vertical="center" wrapText="1"/>
    </xf>
    <xf numFmtId="0" fontId="30" fillId="16" borderId="0" xfId="4" applyBorder="1" applyAlignment="1">
      <alignment horizontal="left" vertical="center" wrapText="1"/>
    </xf>
    <xf numFmtId="0" fontId="30" fillId="16" borderId="80" xfId="4" applyBorder="1" applyAlignment="1">
      <alignment horizontal="left" vertical="center" wrapText="1"/>
    </xf>
    <xf numFmtId="0" fontId="30" fillId="16" borderId="77" xfId="4" applyBorder="1" applyAlignment="1">
      <alignment horizontal="left" vertical="center" wrapText="1"/>
    </xf>
    <xf numFmtId="0" fontId="30" fillId="16" borderId="78" xfId="4" applyBorder="1" applyAlignment="1">
      <alignment horizontal="left" vertical="center" wrapText="1"/>
    </xf>
    <xf numFmtId="0" fontId="30" fillId="16" borderId="81" xfId="4" applyBorder="1" applyAlignment="1">
      <alignment horizontal="left" vertical="center" wrapText="1"/>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13" fillId="5" borderId="55"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4" fillId="5" borderId="32" xfId="0" applyFont="1" applyFill="1" applyBorder="1" applyAlignment="1">
      <alignment horizontal="center"/>
    </xf>
    <xf numFmtId="0" fontId="4" fillId="5" borderId="58" xfId="0" applyFont="1" applyFill="1" applyBorder="1" applyAlignment="1">
      <alignment horizontal="center"/>
    </xf>
    <xf numFmtId="0" fontId="4" fillId="5" borderId="73"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42" fillId="0" borderId="11" xfId="0" applyFont="1" applyBorder="1" applyAlignment="1">
      <alignment horizontal="left" vertical="top"/>
    </xf>
    <xf numFmtId="0" fontId="42" fillId="0" borderId="12" xfId="0" applyFont="1" applyBorder="1" applyAlignment="1">
      <alignment horizontal="left" vertical="top"/>
    </xf>
    <xf numFmtId="0" fontId="30" fillId="16" borderId="75" xfId="4" applyBorder="1" applyAlignment="1">
      <alignment horizontal="left" vertical="center" wrapText="1"/>
    </xf>
    <xf numFmtId="0" fontId="30" fillId="16" borderId="79" xfId="4" applyBorder="1" applyAlignment="1">
      <alignment horizontal="left" vertical="center" wrapText="1"/>
    </xf>
    <xf numFmtId="0" fontId="31" fillId="16" borderId="1" xfId="4" applyFont="1" applyBorder="1" applyAlignment="1">
      <alignment horizontal="left" vertical="top"/>
    </xf>
    <xf numFmtId="165" fontId="31" fillId="16" borderId="1" xfId="4" applyNumberFormat="1" applyFont="1" applyBorder="1" applyAlignment="1" applyProtection="1">
      <alignment horizontal="center" vertical="center"/>
    </xf>
    <xf numFmtId="0" fontId="31" fillId="16" borderId="1" xfId="4" applyFont="1" applyBorder="1" applyAlignment="1" applyProtection="1">
      <alignment horizontal="center" vertical="center"/>
    </xf>
    <xf numFmtId="0" fontId="31" fillId="16" borderId="6" xfId="4" applyFont="1" applyBorder="1" applyAlignment="1" applyProtection="1">
      <alignment horizontal="center" vertical="center"/>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0" fillId="0" borderId="56" xfId="0" applyBorder="1" applyAlignment="1">
      <alignment horizontal="left" vertical="top"/>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7" fillId="5" borderId="1" xfId="0" applyFont="1" applyFill="1" applyBorder="1" applyAlignment="1">
      <alignment horizontal="center"/>
    </xf>
    <xf numFmtId="0" fontId="36" fillId="0" borderId="100" xfId="0" applyFont="1" applyBorder="1" applyAlignment="1">
      <alignment horizontal="left"/>
    </xf>
    <xf numFmtId="0" fontId="44" fillId="0" borderId="101" xfId="0" applyFont="1" applyBorder="1"/>
    <xf numFmtId="0" fontId="44" fillId="0" borderId="97" xfId="0" applyFont="1" applyBorder="1"/>
    <xf numFmtId="0" fontId="9" fillId="0" borderId="1" xfId="0" applyFont="1" applyBorder="1" applyAlignment="1">
      <alignment horizontal="left"/>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8" xfId="0" applyFont="1" applyFill="1" applyBorder="1" applyAlignment="1">
      <alignment horizontal="left"/>
    </xf>
    <xf numFmtId="0" fontId="2" fillId="0" borderId="0" xfId="0" applyFont="1" applyFill="1" applyAlignment="1">
      <alignment wrapText="1"/>
    </xf>
    <xf numFmtId="0" fontId="2" fillId="10" borderId="0" xfId="0" applyFont="1" applyFill="1" applyAlignment="1">
      <alignment horizontal="left" wrapText="1"/>
    </xf>
  </cellXfs>
  <cellStyles count="5">
    <cellStyle name="Lien hypertexte" xfId="3" builtinId="8"/>
    <cellStyle name="Monétaire" xfId="1" builtinId="4"/>
    <cellStyle name="Normal" xfId="0" builtinId="0"/>
    <cellStyle name="Pourcentage" xfId="2" builtinId="5"/>
    <cellStyle name="Satisfaisant" xfId="4" builtinId="26"/>
  </cellStyles>
  <dxfs count="25">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patternType="solid">
          <fgColor theme="1"/>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twoCellAnchor>
    <xdr:from>
      <xdr:col>0</xdr:col>
      <xdr:colOff>57150</xdr:colOff>
      <xdr:row>0</xdr:row>
      <xdr:rowOff>47625</xdr:rowOff>
    </xdr:from>
    <xdr:to>
      <xdr:col>0</xdr:col>
      <xdr:colOff>923925</xdr:colOff>
      <xdr:row>0</xdr:row>
      <xdr:rowOff>811562</xdr:rowOff>
    </xdr:to>
    <xdr:pic>
      <xdr:nvPicPr>
        <xdr:cNvPr id="3" name="Image 2">
          <a:extLst>
            <a:ext uri="{FF2B5EF4-FFF2-40B4-BE49-F238E27FC236}">
              <a16:creationId xmlns:a16="http://schemas.microsoft.com/office/drawing/2014/main" id="{98F5D50E-44B0-400A-A303-679BD12783B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5" name="Image 4">
          <a:extLst>
            <a:ext uri="{FF2B5EF4-FFF2-40B4-BE49-F238E27FC236}">
              <a16:creationId xmlns:a16="http://schemas.microsoft.com/office/drawing/2014/main" id="{E1E68391-FEDA-4F8C-8E6C-10547B860A9E}"/>
            </a:ext>
          </a:extLst>
        </xdr:cNvPr>
        <xdr:cNvPicPr>
          <a:picLocks noChangeAspect="1"/>
        </xdr:cNvPicPr>
      </xdr:nvPicPr>
      <xdr:blipFill>
        <a:blip xmlns:r="http://schemas.openxmlformats.org/officeDocument/2006/relationships" r:embed="rId2"/>
        <a:stretch>
          <a:fillRect/>
        </a:stretch>
      </xdr:blipFill>
      <xdr:spPr>
        <a:xfrm>
          <a:off x="778764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326510</xdr:colOff>
      <xdr:row>19</xdr:row>
      <xdr:rowOff>42474</xdr:rowOff>
    </xdr:from>
    <xdr:to>
      <xdr:col>1</xdr:col>
      <xdr:colOff>376754</xdr:colOff>
      <xdr:row>30</xdr:row>
      <xdr:rowOff>110067</xdr:rowOff>
    </xdr:to>
    <xdr:pic>
      <xdr:nvPicPr>
        <xdr:cNvPr id="3" name="Image 2">
          <a:extLst>
            <a:ext uri="{FF2B5EF4-FFF2-40B4-BE49-F238E27FC236}">
              <a16:creationId xmlns:a16="http://schemas.microsoft.com/office/drawing/2014/main" id="{2BF54450-CACC-19A7-6222-26606C047EF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6510" y="4318141"/>
          <a:ext cx="2099177" cy="211652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2" name="Flèche : droite 1">
          <a:extLst>
            <a:ext uri="{FF2B5EF4-FFF2-40B4-BE49-F238E27FC236}">
              <a16:creationId xmlns:a16="http://schemas.microsoft.com/office/drawing/2014/main" id="{515AB011-5E82-4671-83F4-2D8088DD8CD2}"/>
            </a:ext>
          </a:extLst>
        </xdr:cNvPr>
        <xdr:cNvSpPr/>
      </xdr:nvSpPr>
      <xdr:spPr>
        <a:xfrm>
          <a:off x="15217775" y="682625"/>
          <a:ext cx="622300" cy="12700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3" name="Flèche : droite 2">
          <a:extLst>
            <a:ext uri="{FF2B5EF4-FFF2-40B4-BE49-F238E27FC236}">
              <a16:creationId xmlns:a16="http://schemas.microsoft.com/office/drawing/2014/main" id="{9AF5E1E3-57D1-4EF1-9BF7-6A6664DCBD99}"/>
            </a:ext>
          </a:extLst>
        </xdr:cNvPr>
        <xdr:cNvSpPr/>
      </xdr:nvSpPr>
      <xdr:spPr>
        <a:xfrm>
          <a:off x="11779250" y="5162550"/>
          <a:ext cx="781050" cy="12065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4" name="Flèche : droite 3">
          <a:extLst>
            <a:ext uri="{FF2B5EF4-FFF2-40B4-BE49-F238E27FC236}">
              <a16:creationId xmlns:a16="http://schemas.microsoft.com/office/drawing/2014/main" id="{28230EDD-0128-4917-8B45-761BC98544D9}"/>
            </a:ext>
          </a:extLst>
        </xdr:cNvPr>
        <xdr:cNvSpPr/>
      </xdr:nvSpPr>
      <xdr:spPr>
        <a:xfrm>
          <a:off x="11772900" y="3314700"/>
          <a:ext cx="781050" cy="12065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5" name="Flèche : droite 4">
          <a:extLst>
            <a:ext uri="{FF2B5EF4-FFF2-40B4-BE49-F238E27FC236}">
              <a16:creationId xmlns:a16="http://schemas.microsoft.com/office/drawing/2014/main" id="{14DC6461-B5B7-447F-AF4B-0CC4FD6C50AF}"/>
            </a:ext>
          </a:extLst>
        </xdr:cNvPr>
        <xdr:cNvSpPr/>
      </xdr:nvSpPr>
      <xdr:spPr>
        <a:xfrm>
          <a:off x="9591675" y="6784974"/>
          <a:ext cx="3038475" cy="13970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6" name="Flèche : droite 5">
          <a:extLst>
            <a:ext uri="{FF2B5EF4-FFF2-40B4-BE49-F238E27FC236}">
              <a16:creationId xmlns:a16="http://schemas.microsoft.com/office/drawing/2014/main" id="{D13C3CBB-8E33-4AC8-9A5D-BC15F9E62E83}"/>
            </a:ext>
          </a:extLst>
        </xdr:cNvPr>
        <xdr:cNvSpPr/>
      </xdr:nvSpPr>
      <xdr:spPr>
        <a:xfrm>
          <a:off x="11698817" y="7677150"/>
          <a:ext cx="20722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2" name="Flèche : droite 1">
          <a:extLst>
            <a:ext uri="{FF2B5EF4-FFF2-40B4-BE49-F238E27FC236}">
              <a16:creationId xmlns:a16="http://schemas.microsoft.com/office/drawing/2014/main" id="{5E0D0654-85B0-48DB-80A2-4118980F300A}"/>
            </a:ext>
          </a:extLst>
        </xdr:cNvPr>
        <xdr:cNvSpPr/>
      </xdr:nvSpPr>
      <xdr:spPr>
        <a:xfrm>
          <a:off x="15198725" y="6889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3" name="Flèche : droite 2">
          <a:extLst>
            <a:ext uri="{FF2B5EF4-FFF2-40B4-BE49-F238E27FC236}">
              <a16:creationId xmlns:a16="http://schemas.microsoft.com/office/drawing/2014/main" id="{AB9E94A6-AE77-4DDC-8889-0B7AA0F35AD6}"/>
            </a:ext>
          </a:extLst>
        </xdr:cNvPr>
        <xdr:cNvSpPr/>
      </xdr:nvSpPr>
      <xdr:spPr>
        <a:xfrm>
          <a:off x="11769725" y="515620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4" name="Flèche : droite 3">
          <a:extLst>
            <a:ext uri="{FF2B5EF4-FFF2-40B4-BE49-F238E27FC236}">
              <a16:creationId xmlns:a16="http://schemas.microsoft.com/office/drawing/2014/main" id="{EB78BF27-BE89-413B-80D1-744C438FC82F}"/>
            </a:ext>
          </a:extLst>
        </xdr:cNvPr>
        <xdr:cNvSpPr/>
      </xdr:nvSpPr>
      <xdr:spPr>
        <a:xfrm>
          <a:off x="11760200" y="330200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5" name="Flèche : droite 4">
          <a:extLst>
            <a:ext uri="{FF2B5EF4-FFF2-40B4-BE49-F238E27FC236}">
              <a16:creationId xmlns:a16="http://schemas.microsoft.com/office/drawing/2014/main" id="{69A1E73B-6896-46AC-940F-013764233FBA}"/>
            </a:ext>
          </a:extLst>
        </xdr:cNvPr>
        <xdr:cNvSpPr/>
      </xdr:nvSpPr>
      <xdr:spPr>
        <a:xfrm>
          <a:off x="9582150" y="6778624"/>
          <a:ext cx="303530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6" name="Flèche : droite 5">
          <a:extLst>
            <a:ext uri="{FF2B5EF4-FFF2-40B4-BE49-F238E27FC236}">
              <a16:creationId xmlns:a16="http://schemas.microsoft.com/office/drawing/2014/main" id="{A8D99621-7118-40D2-82AB-97EB5101451A}"/>
            </a:ext>
          </a:extLst>
        </xdr:cNvPr>
        <xdr:cNvSpPr/>
      </xdr:nvSpPr>
      <xdr:spPr>
        <a:xfrm>
          <a:off x="11686117" y="7670800"/>
          <a:ext cx="206586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BOOST_Maquette%20SE_2023-24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EDT_Maquette%20SE_2023-24_V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NOTE PRESENTATION"/>
      <sheetName val="NOTICE"/>
      <sheetName val="2.DESCRIPTION FORMATION"/>
      <sheetName val="3. ETUDE MARCHE PRIX"/>
      <sheetName val="4. EQUIPE PEDAGOGIQUE"/>
      <sheetName val="5. SELECTION"/>
      <sheetName val="6. MAQUETTE"/>
      <sheetName val="7. SOUTENABILITE FIN"/>
      <sheetName val="8. Suivi du processus"/>
      <sheetName val="9. SOUTENABILITE RH"/>
      <sheetName val="Données"/>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ICE"/>
      <sheetName val="1. NOTE PRESENTATION"/>
      <sheetName val="2.DESCRIPTION FORMATION"/>
      <sheetName val="3. ETUDE MARCHE PRIX"/>
      <sheetName val="4. EQUIPE PEDAGOGIQUE"/>
      <sheetName val="5. SELECTION"/>
      <sheetName val="6. MAQUETTE"/>
      <sheetName val="7. SOUTENABILITE FI"/>
      <sheetName val="7bis. SOUTENAB FI (2)"/>
      <sheetName val="8. Suivi du processus"/>
      <sheetName val="9. SOUTENABILITE RH"/>
      <sheetName val="Données"/>
    </sheetNames>
    <sheetDataSet>
      <sheetData sheetId="0" refreshError="1"/>
      <sheetData sheetId="1" refreshError="1"/>
      <sheetData sheetId="2">
        <row r="70">
          <cell r="C70">
            <v>6800</v>
          </cell>
        </row>
      </sheetData>
      <sheetData sheetId="3" refreshError="1"/>
      <sheetData sheetId="4" refreshError="1"/>
      <sheetData sheetId="5" refreshError="1"/>
      <sheetData sheetId="6">
        <row r="19">
          <cell r="E19">
            <v>0</v>
          </cell>
        </row>
        <row r="40">
          <cell r="E40">
            <v>0</v>
          </cell>
        </row>
        <row r="76">
          <cell r="E76">
            <v>0</v>
          </cell>
          <cell r="G76">
            <v>0</v>
          </cell>
          <cell r="I76">
            <v>0</v>
          </cell>
          <cell r="L76">
            <v>0</v>
          </cell>
        </row>
        <row r="112">
          <cell r="E112">
            <v>0</v>
          </cell>
          <cell r="G112">
            <v>0</v>
          </cell>
          <cell r="I112">
            <v>0</v>
          </cell>
          <cell r="L112">
            <v>0</v>
          </cell>
        </row>
      </sheetData>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mailto:luis.galindo@univ-cotedazur.fr" TargetMode="External"/><Relationship Id="rId3" Type="http://schemas.openxmlformats.org/officeDocument/2006/relationships/hyperlink" Target="mailto:cindy.de-smet@univ-cotedazur.fr" TargetMode="External"/><Relationship Id="rId7" Type="http://schemas.openxmlformats.org/officeDocument/2006/relationships/hyperlink" Target="mailto:victoria.prokofieva@univ-cotedazur.fr" TargetMode="External"/><Relationship Id="rId2" Type="http://schemas.openxmlformats.org/officeDocument/2006/relationships/hyperlink" Target="mailto:thierry.vieville@inria.fr" TargetMode="External"/><Relationship Id="rId1" Type="http://schemas.openxmlformats.org/officeDocument/2006/relationships/hyperlink" Target="mailto:margarida.romero@univ-cotedazur.fr" TargetMode="External"/><Relationship Id="rId6" Type="http://schemas.openxmlformats.org/officeDocument/2006/relationships/hyperlink" Target="mailto:jorge.sanabria@univ-cotedazur.fr" TargetMode="External"/><Relationship Id="rId5" Type="http://schemas.openxmlformats.org/officeDocument/2006/relationships/hyperlink" Target="mailto:george.kalmpourtzis@univ-cotedazur.fr" TargetMode="External"/><Relationship Id="rId10" Type="http://schemas.openxmlformats.org/officeDocument/2006/relationships/vmlDrawing" Target="../drawings/vmlDrawing2.vml"/><Relationship Id="rId4" Type="http://schemas.openxmlformats.org/officeDocument/2006/relationships/hyperlink" Target="mailto:vivien.lake@univ-cotedazur.fr" TargetMode="External"/><Relationship Id="rId9"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8" zoomScaleNormal="100" zoomScaleSheetLayoutView="100" workbookViewId="0">
      <selection activeCell="U29" sqref="U29"/>
    </sheetView>
  </sheetViews>
  <sheetFormatPr baseColWidth="10" defaultColWidth="9.1796875" defaultRowHeight="14.5" x14ac:dyDescent="0.35"/>
  <cols>
    <col min="1" max="1" width="13.54296875" customWidth="1"/>
  </cols>
  <sheetData>
    <row r="1" spans="1:1" x14ac:dyDescent="0.35">
      <c r="A1" s="1"/>
    </row>
    <row r="23" ht="27.75" customHeight="1" x14ac:dyDescent="0.35"/>
    <row r="30" ht="129" customHeight="1" x14ac:dyDescent="0.35"/>
  </sheetData>
  <pageMargins left="0.7" right="0.7" top="0.75" bottom="0.75" header="0.3" footer="0.3"/>
  <pageSetup paperSize="9" scale="69"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topLeftCell="A28" zoomScaleNormal="100" workbookViewId="0">
      <selection activeCell="A32" sqref="A32:B32"/>
    </sheetView>
  </sheetViews>
  <sheetFormatPr baseColWidth="10" defaultRowHeight="14.5" x14ac:dyDescent="0.35"/>
  <cols>
    <col min="1" max="1" width="111.81640625" customWidth="1"/>
    <col min="2" max="2" width="21.54296875" customWidth="1"/>
    <col min="4" max="4" width="47.453125" customWidth="1"/>
  </cols>
  <sheetData>
    <row r="1" spans="1:3" ht="68.25" customHeight="1" thickBot="1" x14ac:dyDescent="0.4">
      <c r="A1" s="46" t="s">
        <v>239</v>
      </c>
      <c r="B1" s="45"/>
    </row>
    <row r="2" spans="1:3" ht="15" thickBot="1" x14ac:dyDescent="0.4"/>
    <row r="3" spans="1:3" ht="15" thickBot="1" x14ac:dyDescent="0.4">
      <c r="A3" s="318" t="s">
        <v>347</v>
      </c>
      <c r="B3" s="319"/>
    </row>
    <row r="4" spans="1:3" ht="15" thickBot="1" x14ac:dyDescent="0.4">
      <c r="A4" s="50" t="s">
        <v>229</v>
      </c>
      <c r="B4" s="44" t="s">
        <v>153</v>
      </c>
    </row>
    <row r="5" spans="1:3" ht="15" thickBot="1" x14ac:dyDescent="0.4">
      <c r="A5" s="53" t="s">
        <v>225</v>
      </c>
      <c r="B5" s="51" t="s">
        <v>57</v>
      </c>
    </row>
    <row r="6" spans="1:3" ht="116.5" thickBot="1" x14ac:dyDescent="0.4">
      <c r="A6" s="54" t="s">
        <v>348</v>
      </c>
      <c r="B6" s="52" t="s">
        <v>117</v>
      </c>
      <c r="C6" s="201" t="s">
        <v>118</v>
      </c>
    </row>
    <row r="7" spans="1:3" x14ac:dyDescent="0.35">
      <c r="A7" s="320" t="s">
        <v>349</v>
      </c>
      <c r="B7" s="321"/>
    </row>
    <row r="8" spans="1:3" ht="30" customHeight="1" x14ac:dyDescent="0.35">
      <c r="A8" s="329" t="s">
        <v>350</v>
      </c>
      <c r="B8" s="330"/>
    </row>
    <row r="9" spans="1:3" ht="30.75" customHeight="1" thickBot="1" x14ac:dyDescent="0.4">
      <c r="A9" s="314" t="s">
        <v>414</v>
      </c>
      <c r="B9" s="315"/>
    </row>
    <row r="10" spans="1:3" ht="72" customHeight="1" thickBot="1" x14ac:dyDescent="0.4">
      <c r="A10" s="318" t="s">
        <v>416</v>
      </c>
      <c r="B10" s="319"/>
    </row>
    <row r="11" spans="1:3" x14ac:dyDescent="0.35">
      <c r="A11" s="320" t="s">
        <v>351</v>
      </c>
      <c r="B11" s="321"/>
    </row>
    <row r="12" spans="1:3" x14ac:dyDescent="0.35">
      <c r="A12" s="57" t="s">
        <v>230</v>
      </c>
      <c r="B12" s="183" t="s">
        <v>2</v>
      </c>
    </row>
    <row r="13" spans="1:3" x14ac:dyDescent="0.35">
      <c r="A13" s="56" t="s">
        <v>170</v>
      </c>
      <c r="B13" s="55" t="s">
        <v>85</v>
      </c>
    </row>
    <row r="14" spans="1:3" x14ac:dyDescent="0.35">
      <c r="A14" s="56" t="s">
        <v>171</v>
      </c>
      <c r="B14" s="55" t="s">
        <v>87</v>
      </c>
    </row>
    <row r="15" spans="1:3" ht="15" thickBot="1" x14ac:dyDescent="0.4">
      <c r="A15" s="314" t="s">
        <v>352</v>
      </c>
      <c r="B15" s="315"/>
    </row>
    <row r="16" spans="1:3" ht="53.25" customHeight="1" thickBot="1" x14ac:dyDescent="0.4">
      <c r="A16" s="320" t="s">
        <v>415</v>
      </c>
      <c r="B16" s="321"/>
    </row>
    <row r="17" spans="1:4" ht="21.75" customHeight="1" x14ac:dyDescent="0.35">
      <c r="A17" s="49" t="s">
        <v>236</v>
      </c>
      <c r="B17" s="47" t="s">
        <v>353</v>
      </c>
    </row>
    <row r="18" spans="1:4" ht="21.75" customHeight="1" thickBot="1" x14ac:dyDescent="0.4">
      <c r="A18" s="57" t="s">
        <v>237</v>
      </c>
      <c r="B18" s="22" t="s">
        <v>354</v>
      </c>
    </row>
    <row r="19" spans="1:4" x14ac:dyDescent="0.35">
      <c r="A19" s="49" t="s">
        <v>226</v>
      </c>
      <c r="B19" s="63"/>
    </row>
    <row r="20" spans="1:4" x14ac:dyDescent="0.35">
      <c r="A20" s="58" t="s">
        <v>355</v>
      </c>
      <c r="B20" s="22" t="s">
        <v>5</v>
      </c>
    </row>
    <row r="21" spans="1:4" ht="15" thickBot="1" x14ac:dyDescent="0.4">
      <c r="A21" s="59" t="s">
        <v>356</v>
      </c>
      <c r="B21" s="48" t="s">
        <v>5</v>
      </c>
    </row>
    <row r="22" spans="1:4" ht="32.25" customHeight="1" thickBot="1" x14ac:dyDescent="0.4">
      <c r="A22" s="318" t="s">
        <v>357</v>
      </c>
      <c r="B22" s="319"/>
    </row>
    <row r="23" spans="1:4" ht="27.75" customHeight="1" thickBot="1" x14ac:dyDescent="0.4">
      <c r="A23" s="318" t="s">
        <v>358</v>
      </c>
      <c r="B23" s="319"/>
    </row>
    <row r="24" spans="1:4" x14ac:dyDescent="0.35">
      <c r="A24" s="327" t="s">
        <v>417</v>
      </c>
      <c r="B24" s="328"/>
    </row>
    <row r="25" spans="1:4" ht="15" thickBot="1" x14ac:dyDescent="0.4">
      <c r="A25" s="314" t="s">
        <v>418</v>
      </c>
      <c r="B25" s="315"/>
    </row>
    <row r="26" spans="1:4" ht="17.25" customHeight="1" x14ac:dyDescent="0.35">
      <c r="A26" s="49" t="s">
        <v>231</v>
      </c>
      <c r="B26" s="182" t="s">
        <v>156</v>
      </c>
    </row>
    <row r="27" spans="1:4" ht="70.5" customHeight="1" thickBot="1" x14ac:dyDescent="0.4">
      <c r="A27" s="314" t="s">
        <v>419</v>
      </c>
      <c r="B27" s="315"/>
    </row>
    <row r="28" spans="1:4" ht="15" customHeight="1" x14ac:dyDescent="0.35">
      <c r="A28" s="49" t="s">
        <v>0</v>
      </c>
      <c r="B28" s="62" t="s">
        <v>5</v>
      </c>
      <c r="C28" s="312"/>
      <c r="D28" s="313"/>
    </row>
    <row r="29" spans="1:4" ht="15" thickBot="1" x14ac:dyDescent="0.4">
      <c r="A29" s="322" t="s">
        <v>420</v>
      </c>
      <c r="B29" s="323"/>
      <c r="C29" s="312"/>
      <c r="D29" s="313"/>
    </row>
    <row r="30" spans="1:4" ht="25.5" customHeight="1" x14ac:dyDescent="0.35">
      <c r="A30" s="320" t="s">
        <v>227</v>
      </c>
      <c r="B30" s="321"/>
    </row>
    <row r="31" spans="1:4" ht="30.75" customHeight="1" thickBot="1" x14ac:dyDescent="0.4">
      <c r="A31" s="322" t="s">
        <v>426</v>
      </c>
      <c r="B31" s="323"/>
    </row>
    <row r="32" spans="1:4" ht="46.5" customHeight="1" thickBot="1" x14ac:dyDescent="0.4">
      <c r="A32" s="318" t="s">
        <v>422</v>
      </c>
      <c r="B32" s="319"/>
    </row>
    <row r="33" spans="1:2" ht="26.25" customHeight="1" x14ac:dyDescent="0.35">
      <c r="A33" s="49" t="s">
        <v>263</v>
      </c>
      <c r="B33" s="47"/>
    </row>
    <row r="34" spans="1:2" ht="58.5" customHeight="1" thickBot="1" x14ac:dyDescent="0.4">
      <c r="A34" s="324" t="s">
        <v>421</v>
      </c>
      <c r="B34" s="325"/>
    </row>
    <row r="35" spans="1:2" ht="20.25" customHeight="1" thickBot="1" x14ac:dyDescent="0.4">
      <c r="A35" s="318" t="s">
        <v>264</v>
      </c>
      <c r="B35" s="319"/>
    </row>
    <row r="36" spans="1:2" ht="21" customHeight="1" x14ac:dyDescent="0.35">
      <c r="A36" s="49" t="s">
        <v>265</v>
      </c>
      <c r="B36" s="47"/>
    </row>
    <row r="37" spans="1:2" ht="16.5" customHeight="1" thickBot="1" x14ac:dyDescent="0.4">
      <c r="A37" s="314" t="s">
        <v>228</v>
      </c>
      <c r="B37" s="315"/>
    </row>
    <row r="39" spans="1:2" x14ac:dyDescent="0.35">
      <c r="A39" s="316" t="s">
        <v>254</v>
      </c>
      <c r="B39" s="317"/>
    </row>
    <row r="41" spans="1:2" x14ac:dyDescent="0.35">
      <c r="A41" s="326" t="s">
        <v>232</v>
      </c>
      <c r="B41" s="326"/>
    </row>
    <row r="43" spans="1:2" x14ac:dyDescent="0.35">
      <c r="A43" s="311"/>
      <c r="B43" s="311"/>
    </row>
  </sheetData>
  <mergeCells count="24">
    <mergeCell ref="A3:B3"/>
    <mergeCell ref="A7:B7"/>
    <mergeCell ref="A8:B8"/>
    <mergeCell ref="A9:B9"/>
    <mergeCell ref="A10:B10"/>
    <mergeCell ref="A11:B11"/>
    <mergeCell ref="A15:B15"/>
    <mergeCell ref="A16:B16"/>
    <mergeCell ref="A41:B41"/>
    <mergeCell ref="A29:B29"/>
    <mergeCell ref="A27:B27"/>
    <mergeCell ref="A25:B25"/>
    <mergeCell ref="A24:B24"/>
    <mergeCell ref="A23:B23"/>
    <mergeCell ref="A22:B22"/>
    <mergeCell ref="A43:B43"/>
    <mergeCell ref="C28:D29"/>
    <mergeCell ref="A37:B37"/>
    <mergeCell ref="A39:B39"/>
    <mergeCell ref="A32:B32"/>
    <mergeCell ref="A30:B30"/>
    <mergeCell ref="A31:B31"/>
    <mergeCell ref="A35:B35"/>
    <mergeCell ref="A34:B34"/>
  </mergeCells>
  <dataValidations count="5">
    <dataValidation type="list" allowBlank="1" showInputMessage="1" showErrorMessage="1" sqref="B4" xr:uid="{CD9D5F68-6872-494D-8928-1A26FA4EBDAC}">
      <formula1>"Création, Modification, Renouvellement"</formula1>
    </dataValidation>
    <dataValidation type="list" allowBlank="1" showInputMessage="1" showErrorMessage="1" sqref="B17" xr:uid="{A752BB3A-B989-455E-896C-952BBF7BAC8B}">
      <formula1>"Synchrone, Asynchrone"</formula1>
    </dataValidation>
    <dataValidation type="list" allowBlank="1" showInputMessage="1" showErrorMessage="1" sqref="B20:B21 B36 B28" xr:uid="{56BD1D19-3B6E-4428-BC68-27F499AFCA8D}">
      <formula1>"Oui, Non"</formula1>
    </dataValidation>
    <dataValidation type="list" allowBlank="1" showInputMessage="1" showErrorMessage="1" sqref="B18" xr:uid="{AE49376D-D82D-4ABE-9C93-BC1C0210A653}">
      <formula1>"Présentiel, Distanciel, Hybride"</formula1>
    </dataValidation>
    <dataValidation type="list" allowBlank="1" showInputMessage="1" showErrorMessage="1" sqref="B33" xr:uid="{B9D82B9E-2632-438B-91C3-45F43901B1A0}">
      <formula1>"Favorable, Défavorable"</formula1>
    </dataValidation>
  </dataValidations>
  <pageMargins left="0.25" right="0.25" top="0.75" bottom="0.75" header="0.3" footer="0.3"/>
  <pageSetup paperSize="9" scale="82" fitToHeight="0"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topLeftCell="A46" zoomScale="90" zoomScaleNormal="90" workbookViewId="0">
      <selection activeCell="A49" sqref="A49:Q61"/>
    </sheetView>
  </sheetViews>
  <sheetFormatPr baseColWidth="10" defaultRowHeight="14.5" x14ac:dyDescent="0.35"/>
  <cols>
    <col min="1" max="1" width="29.81640625" customWidth="1"/>
    <col min="2" max="2" width="23.453125" customWidth="1"/>
    <col min="3" max="3" width="27.54296875" customWidth="1"/>
    <col min="4" max="4" width="26" customWidth="1"/>
  </cols>
  <sheetData>
    <row r="1" spans="1:17" ht="19" thickBot="1" x14ac:dyDescent="0.5">
      <c r="A1" s="363" t="s">
        <v>259</v>
      </c>
      <c r="B1" s="364"/>
      <c r="C1" s="364"/>
      <c r="D1" s="364"/>
      <c r="E1" s="364"/>
      <c r="F1" s="364"/>
      <c r="G1" s="364"/>
      <c r="H1" s="364"/>
      <c r="I1" s="364"/>
      <c r="J1" s="364"/>
      <c r="K1" s="364"/>
      <c r="L1" s="364"/>
      <c r="M1" s="364"/>
      <c r="N1" s="364"/>
      <c r="O1" s="364"/>
      <c r="P1" s="364"/>
      <c r="Q1" s="365"/>
    </row>
    <row r="2" spans="1:17" x14ac:dyDescent="0.35">
      <c r="A2" s="331" t="s">
        <v>243</v>
      </c>
      <c r="B2" s="332"/>
      <c r="C2" s="332"/>
      <c r="D2" s="332"/>
      <c r="E2" s="332"/>
      <c r="F2" s="332"/>
      <c r="G2" s="332"/>
      <c r="H2" s="332"/>
      <c r="I2" s="332"/>
      <c r="J2" s="332"/>
      <c r="K2" s="332"/>
      <c r="L2" s="332"/>
      <c r="M2" s="332"/>
      <c r="N2" s="332"/>
      <c r="O2" s="332"/>
      <c r="P2" s="332"/>
      <c r="Q2" s="333"/>
    </row>
    <row r="3" spans="1:17" ht="51" customHeight="1" x14ac:dyDescent="0.35">
      <c r="A3" s="337" t="s">
        <v>246</v>
      </c>
      <c r="B3" s="338"/>
      <c r="C3" s="338"/>
      <c r="D3" s="338"/>
      <c r="E3" s="338"/>
      <c r="F3" s="338"/>
      <c r="G3" s="338"/>
      <c r="H3" s="338"/>
      <c r="I3" s="338"/>
      <c r="J3" s="338"/>
      <c r="K3" s="338"/>
      <c r="L3" s="338"/>
      <c r="M3" s="338"/>
      <c r="N3" s="338"/>
      <c r="O3" s="338"/>
      <c r="P3" s="338"/>
      <c r="Q3" s="339"/>
    </row>
    <row r="4" spans="1:17" x14ac:dyDescent="0.35">
      <c r="A4" s="340" t="s">
        <v>396</v>
      </c>
      <c r="B4" s="348"/>
      <c r="C4" s="348"/>
      <c r="D4" s="348"/>
      <c r="E4" s="348"/>
      <c r="F4" s="348"/>
      <c r="G4" s="348"/>
      <c r="H4" s="348"/>
      <c r="I4" s="348"/>
      <c r="J4" s="348"/>
      <c r="K4" s="348"/>
      <c r="L4" s="348"/>
      <c r="M4" s="348"/>
      <c r="N4" s="348"/>
      <c r="O4" s="348"/>
      <c r="P4" s="348"/>
      <c r="Q4" s="349"/>
    </row>
    <row r="5" spans="1:17" x14ac:dyDescent="0.35">
      <c r="A5" s="350"/>
      <c r="B5" s="348"/>
      <c r="C5" s="348"/>
      <c r="D5" s="348"/>
      <c r="E5" s="348"/>
      <c r="F5" s="348"/>
      <c r="G5" s="348"/>
      <c r="H5" s="348"/>
      <c r="I5" s="348"/>
      <c r="J5" s="348"/>
      <c r="K5" s="348"/>
      <c r="L5" s="348"/>
      <c r="M5" s="348"/>
      <c r="N5" s="348"/>
      <c r="O5" s="348"/>
      <c r="P5" s="348"/>
      <c r="Q5" s="349"/>
    </row>
    <row r="6" spans="1:17" x14ac:dyDescent="0.35">
      <c r="A6" s="350"/>
      <c r="B6" s="348"/>
      <c r="C6" s="348"/>
      <c r="D6" s="348"/>
      <c r="E6" s="348"/>
      <c r="F6" s="348"/>
      <c r="G6" s="348"/>
      <c r="H6" s="348"/>
      <c r="I6" s="348"/>
      <c r="J6" s="348"/>
      <c r="K6" s="348"/>
      <c r="L6" s="348"/>
      <c r="M6" s="348"/>
      <c r="N6" s="348"/>
      <c r="O6" s="348"/>
      <c r="P6" s="348"/>
      <c r="Q6" s="349"/>
    </row>
    <row r="7" spans="1:17" x14ac:dyDescent="0.35">
      <c r="A7" s="350"/>
      <c r="B7" s="348"/>
      <c r="C7" s="348"/>
      <c r="D7" s="348"/>
      <c r="E7" s="348"/>
      <c r="F7" s="348"/>
      <c r="G7" s="348"/>
      <c r="H7" s="348"/>
      <c r="I7" s="348"/>
      <c r="J7" s="348"/>
      <c r="K7" s="348"/>
      <c r="L7" s="348"/>
      <c r="M7" s="348"/>
      <c r="N7" s="348"/>
      <c r="O7" s="348"/>
      <c r="P7" s="348"/>
      <c r="Q7" s="349"/>
    </row>
    <row r="8" spans="1:17" x14ac:dyDescent="0.35">
      <c r="A8" s="350"/>
      <c r="B8" s="348"/>
      <c r="C8" s="348"/>
      <c r="D8" s="348"/>
      <c r="E8" s="348"/>
      <c r="F8" s="348"/>
      <c r="G8" s="348"/>
      <c r="H8" s="348"/>
      <c r="I8" s="348"/>
      <c r="J8" s="348"/>
      <c r="K8" s="348"/>
      <c r="L8" s="348"/>
      <c r="M8" s="348"/>
      <c r="N8" s="348"/>
      <c r="O8" s="348"/>
      <c r="P8" s="348"/>
      <c r="Q8" s="349"/>
    </row>
    <row r="9" spans="1:17" x14ac:dyDescent="0.35">
      <c r="A9" s="350"/>
      <c r="B9" s="348"/>
      <c r="C9" s="348"/>
      <c r="D9" s="348"/>
      <c r="E9" s="348"/>
      <c r="F9" s="348"/>
      <c r="G9" s="348"/>
      <c r="H9" s="348"/>
      <c r="I9" s="348"/>
      <c r="J9" s="348"/>
      <c r="K9" s="348"/>
      <c r="L9" s="348"/>
      <c r="M9" s="348"/>
      <c r="N9" s="348"/>
      <c r="O9" s="348"/>
      <c r="P9" s="348"/>
      <c r="Q9" s="349"/>
    </row>
    <row r="10" spans="1:17" x14ac:dyDescent="0.35">
      <c r="A10" s="350"/>
      <c r="B10" s="348"/>
      <c r="C10" s="348"/>
      <c r="D10" s="348"/>
      <c r="E10" s="348"/>
      <c r="F10" s="348"/>
      <c r="G10" s="348"/>
      <c r="H10" s="348"/>
      <c r="I10" s="348"/>
      <c r="J10" s="348"/>
      <c r="K10" s="348"/>
      <c r="L10" s="348"/>
      <c r="M10" s="348"/>
      <c r="N10" s="348"/>
      <c r="O10" s="348"/>
      <c r="P10" s="348"/>
      <c r="Q10" s="349"/>
    </row>
    <row r="11" spans="1:17" x14ac:dyDescent="0.35">
      <c r="A11" s="350"/>
      <c r="B11" s="348"/>
      <c r="C11" s="348"/>
      <c r="D11" s="348"/>
      <c r="E11" s="348"/>
      <c r="F11" s="348"/>
      <c r="G11" s="348"/>
      <c r="H11" s="348"/>
      <c r="I11" s="348"/>
      <c r="J11" s="348"/>
      <c r="K11" s="348"/>
      <c r="L11" s="348"/>
      <c r="M11" s="348"/>
      <c r="N11" s="348"/>
      <c r="O11" s="348"/>
      <c r="P11" s="348"/>
      <c r="Q11" s="349"/>
    </row>
    <row r="12" spans="1:17" x14ac:dyDescent="0.35">
      <c r="A12" s="350"/>
      <c r="B12" s="348"/>
      <c r="C12" s="348"/>
      <c r="D12" s="348"/>
      <c r="E12" s="348"/>
      <c r="F12" s="348"/>
      <c r="G12" s="348"/>
      <c r="H12" s="348"/>
      <c r="I12" s="348"/>
      <c r="J12" s="348"/>
      <c r="K12" s="348"/>
      <c r="L12" s="348"/>
      <c r="M12" s="348"/>
      <c r="N12" s="348"/>
      <c r="O12" s="348"/>
      <c r="P12" s="348"/>
      <c r="Q12" s="349"/>
    </row>
    <row r="13" spans="1:17" x14ac:dyDescent="0.35">
      <c r="A13" s="350"/>
      <c r="B13" s="348"/>
      <c r="C13" s="348"/>
      <c r="D13" s="348"/>
      <c r="E13" s="348"/>
      <c r="F13" s="348"/>
      <c r="G13" s="348"/>
      <c r="H13" s="348"/>
      <c r="I13" s="348"/>
      <c r="J13" s="348"/>
      <c r="K13" s="348"/>
      <c r="L13" s="348"/>
      <c r="M13" s="348"/>
      <c r="N13" s="348"/>
      <c r="O13" s="348"/>
      <c r="P13" s="348"/>
      <c r="Q13" s="349"/>
    </row>
    <row r="14" spans="1:17" x14ac:dyDescent="0.35">
      <c r="A14" s="350"/>
      <c r="B14" s="348"/>
      <c r="C14" s="348"/>
      <c r="D14" s="348"/>
      <c r="E14" s="348"/>
      <c r="F14" s="348"/>
      <c r="G14" s="348"/>
      <c r="H14" s="348"/>
      <c r="I14" s="348"/>
      <c r="J14" s="348"/>
      <c r="K14" s="348"/>
      <c r="L14" s="348"/>
      <c r="M14" s="348"/>
      <c r="N14" s="348"/>
      <c r="O14" s="348"/>
      <c r="P14" s="348"/>
      <c r="Q14" s="349"/>
    </row>
    <row r="15" spans="1:17" x14ac:dyDescent="0.35">
      <c r="A15" s="350"/>
      <c r="B15" s="348"/>
      <c r="C15" s="348"/>
      <c r="D15" s="348"/>
      <c r="E15" s="348"/>
      <c r="F15" s="348"/>
      <c r="G15" s="348"/>
      <c r="H15" s="348"/>
      <c r="I15" s="348"/>
      <c r="J15" s="348"/>
      <c r="K15" s="348"/>
      <c r="L15" s="348"/>
      <c r="M15" s="348"/>
      <c r="N15" s="348"/>
      <c r="O15" s="348"/>
      <c r="P15" s="348"/>
      <c r="Q15" s="349"/>
    </row>
    <row r="16" spans="1:17" ht="15" thickBot="1" x14ac:dyDescent="0.4">
      <c r="A16" s="351"/>
      <c r="B16" s="352"/>
      <c r="C16" s="352"/>
      <c r="D16" s="352"/>
      <c r="E16" s="352"/>
      <c r="F16" s="352"/>
      <c r="G16" s="352"/>
      <c r="H16" s="352"/>
      <c r="I16" s="352"/>
      <c r="J16" s="352"/>
      <c r="K16" s="352"/>
      <c r="L16" s="352"/>
      <c r="M16" s="352"/>
      <c r="N16" s="352"/>
      <c r="O16" s="352"/>
      <c r="P16" s="352"/>
      <c r="Q16" s="353"/>
    </row>
    <row r="17" spans="1:17" x14ac:dyDescent="0.35">
      <c r="A17" s="331" t="s">
        <v>244</v>
      </c>
      <c r="B17" s="332"/>
      <c r="C17" s="332"/>
      <c r="D17" s="332"/>
      <c r="E17" s="332"/>
      <c r="F17" s="332"/>
      <c r="G17" s="332"/>
      <c r="H17" s="332"/>
      <c r="I17" s="332"/>
      <c r="J17" s="332"/>
      <c r="K17" s="332"/>
      <c r="L17" s="332"/>
      <c r="M17" s="332"/>
      <c r="N17" s="332"/>
      <c r="O17" s="332"/>
      <c r="P17" s="332"/>
      <c r="Q17" s="333"/>
    </row>
    <row r="18" spans="1:17" ht="31.5" customHeight="1" x14ac:dyDescent="0.35">
      <c r="A18" s="337" t="s">
        <v>242</v>
      </c>
      <c r="B18" s="346"/>
      <c r="C18" s="346"/>
      <c r="D18" s="346"/>
      <c r="E18" s="346"/>
      <c r="F18" s="346"/>
      <c r="G18" s="346"/>
      <c r="H18" s="346"/>
      <c r="I18" s="346"/>
      <c r="J18" s="346"/>
      <c r="K18" s="346"/>
      <c r="L18" s="346"/>
      <c r="M18" s="346"/>
      <c r="N18" s="346"/>
      <c r="O18" s="346"/>
      <c r="P18" s="346"/>
      <c r="Q18" s="347"/>
    </row>
    <row r="19" spans="1:17" x14ac:dyDescent="0.35">
      <c r="A19" s="357" t="s">
        <v>395</v>
      </c>
      <c r="B19" s="358"/>
      <c r="C19" s="358"/>
      <c r="D19" s="358"/>
      <c r="E19" s="358"/>
      <c r="F19" s="358"/>
      <c r="G19" s="358"/>
      <c r="H19" s="358"/>
      <c r="I19" s="358"/>
      <c r="J19" s="358"/>
      <c r="K19" s="358"/>
      <c r="L19" s="358"/>
      <c r="M19" s="358"/>
      <c r="N19" s="358"/>
      <c r="O19" s="358"/>
      <c r="P19" s="358"/>
      <c r="Q19" s="359"/>
    </row>
    <row r="20" spans="1:17" x14ac:dyDescent="0.35">
      <c r="A20" s="357"/>
      <c r="B20" s="358"/>
      <c r="C20" s="358"/>
      <c r="D20" s="358"/>
      <c r="E20" s="358"/>
      <c r="F20" s="358"/>
      <c r="G20" s="358"/>
      <c r="H20" s="358"/>
      <c r="I20" s="358"/>
      <c r="J20" s="358"/>
      <c r="K20" s="358"/>
      <c r="L20" s="358"/>
      <c r="M20" s="358"/>
      <c r="N20" s="358"/>
      <c r="O20" s="358"/>
      <c r="P20" s="358"/>
      <c r="Q20" s="359"/>
    </row>
    <row r="21" spans="1:17" x14ac:dyDescent="0.35">
      <c r="A21" s="357"/>
      <c r="B21" s="358"/>
      <c r="C21" s="358"/>
      <c r="D21" s="358"/>
      <c r="E21" s="358"/>
      <c r="F21" s="358"/>
      <c r="G21" s="358"/>
      <c r="H21" s="358"/>
      <c r="I21" s="358"/>
      <c r="J21" s="358"/>
      <c r="K21" s="358"/>
      <c r="L21" s="358"/>
      <c r="M21" s="358"/>
      <c r="N21" s="358"/>
      <c r="O21" s="358"/>
      <c r="P21" s="358"/>
      <c r="Q21" s="359"/>
    </row>
    <row r="22" spans="1:17" x14ac:dyDescent="0.35">
      <c r="A22" s="357"/>
      <c r="B22" s="358"/>
      <c r="C22" s="358"/>
      <c r="D22" s="358"/>
      <c r="E22" s="358"/>
      <c r="F22" s="358"/>
      <c r="G22" s="358"/>
      <c r="H22" s="358"/>
      <c r="I22" s="358"/>
      <c r="J22" s="358"/>
      <c r="K22" s="358"/>
      <c r="L22" s="358"/>
      <c r="M22" s="358"/>
      <c r="N22" s="358"/>
      <c r="O22" s="358"/>
      <c r="P22" s="358"/>
      <c r="Q22" s="359"/>
    </row>
    <row r="23" spans="1:17" x14ac:dyDescent="0.35">
      <c r="A23" s="357"/>
      <c r="B23" s="358"/>
      <c r="C23" s="358"/>
      <c r="D23" s="358"/>
      <c r="E23" s="358"/>
      <c r="F23" s="358"/>
      <c r="G23" s="358"/>
      <c r="H23" s="358"/>
      <c r="I23" s="358"/>
      <c r="J23" s="358"/>
      <c r="K23" s="358"/>
      <c r="L23" s="358"/>
      <c r="M23" s="358"/>
      <c r="N23" s="358"/>
      <c r="O23" s="358"/>
      <c r="P23" s="358"/>
      <c r="Q23" s="359"/>
    </row>
    <row r="24" spans="1:17" x14ac:dyDescent="0.35">
      <c r="A24" s="357"/>
      <c r="B24" s="358"/>
      <c r="C24" s="358"/>
      <c r="D24" s="358"/>
      <c r="E24" s="358"/>
      <c r="F24" s="358"/>
      <c r="G24" s="358"/>
      <c r="H24" s="358"/>
      <c r="I24" s="358"/>
      <c r="J24" s="358"/>
      <c r="K24" s="358"/>
      <c r="L24" s="358"/>
      <c r="M24" s="358"/>
      <c r="N24" s="358"/>
      <c r="O24" s="358"/>
      <c r="P24" s="358"/>
      <c r="Q24" s="359"/>
    </row>
    <row r="25" spans="1:17" x14ac:dyDescent="0.35">
      <c r="A25" s="357"/>
      <c r="B25" s="358"/>
      <c r="C25" s="358"/>
      <c r="D25" s="358"/>
      <c r="E25" s="358"/>
      <c r="F25" s="358"/>
      <c r="G25" s="358"/>
      <c r="H25" s="358"/>
      <c r="I25" s="358"/>
      <c r="J25" s="358"/>
      <c r="K25" s="358"/>
      <c r="L25" s="358"/>
      <c r="M25" s="358"/>
      <c r="N25" s="358"/>
      <c r="O25" s="358"/>
      <c r="P25" s="358"/>
      <c r="Q25" s="359"/>
    </row>
    <row r="26" spans="1:17" x14ac:dyDescent="0.35">
      <c r="A26" s="357"/>
      <c r="B26" s="358"/>
      <c r="C26" s="358"/>
      <c r="D26" s="358"/>
      <c r="E26" s="358"/>
      <c r="F26" s="358"/>
      <c r="G26" s="358"/>
      <c r="H26" s="358"/>
      <c r="I26" s="358"/>
      <c r="J26" s="358"/>
      <c r="K26" s="358"/>
      <c r="L26" s="358"/>
      <c r="M26" s="358"/>
      <c r="N26" s="358"/>
      <c r="O26" s="358"/>
      <c r="P26" s="358"/>
      <c r="Q26" s="359"/>
    </row>
    <row r="27" spans="1:17" x14ac:dyDescent="0.35">
      <c r="A27" s="357"/>
      <c r="B27" s="358"/>
      <c r="C27" s="358"/>
      <c r="D27" s="358"/>
      <c r="E27" s="358"/>
      <c r="F27" s="358"/>
      <c r="G27" s="358"/>
      <c r="H27" s="358"/>
      <c r="I27" s="358"/>
      <c r="J27" s="358"/>
      <c r="K27" s="358"/>
      <c r="L27" s="358"/>
      <c r="M27" s="358"/>
      <c r="N27" s="358"/>
      <c r="O27" s="358"/>
      <c r="P27" s="358"/>
      <c r="Q27" s="359"/>
    </row>
    <row r="28" spans="1:17" x14ac:dyDescent="0.35">
      <c r="A28" s="357"/>
      <c r="B28" s="358"/>
      <c r="C28" s="358"/>
      <c r="D28" s="358"/>
      <c r="E28" s="358"/>
      <c r="F28" s="358"/>
      <c r="G28" s="358"/>
      <c r="H28" s="358"/>
      <c r="I28" s="358"/>
      <c r="J28" s="358"/>
      <c r="K28" s="358"/>
      <c r="L28" s="358"/>
      <c r="M28" s="358"/>
      <c r="N28" s="358"/>
      <c r="O28" s="358"/>
      <c r="P28" s="358"/>
      <c r="Q28" s="359"/>
    </row>
    <row r="29" spans="1:17" x14ac:dyDescent="0.35">
      <c r="A29" s="357"/>
      <c r="B29" s="358"/>
      <c r="C29" s="358"/>
      <c r="D29" s="358"/>
      <c r="E29" s="358"/>
      <c r="F29" s="358"/>
      <c r="G29" s="358"/>
      <c r="H29" s="358"/>
      <c r="I29" s="358"/>
      <c r="J29" s="358"/>
      <c r="K29" s="358"/>
      <c r="L29" s="358"/>
      <c r="M29" s="358"/>
      <c r="N29" s="358"/>
      <c r="O29" s="358"/>
      <c r="P29" s="358"/>
      <c r="Q29" s="359"/>
    </row>
    <row r="30" spans="1:17" x14ac:dyDescent="0.35">
      <c r="A30" s="357"/>
      <c r="B30" s="358"/>
      <c r="C30" s="358"/>
      <c r="D30" s="358"/>
      <c r="E30" s="358"/>
      <c r="F30" s="358"/>
      <c r="G30" s="358"/>
      <c r="H30" s="358"/>
      <c r="I30" s="358"/>
      <c r="J30" s="358"/>
      <c r="K30" s="358"/>
      <c r="L30" s="358"/>
      <c r="M30" s="358"/>
      <c r="N30" s="358"/>
      <c r="O30" s="358"/>
      <c r="P30" s="358"/>
      <c r="Q30" s="359"/>
    </row>
    <row r="31" spans="1:17" ht="15" thickBot="1" x14ac:dyDescent="0.4">
      <c r="A31" s="360"/>
      <c r="B31" s="361"/>
      <c r="C31" s="361"/>
      <c r="D31" s="361"/>
      <c r="E31" s="361"/>
      <c r="F31" s="361"/>
      <c r="G31" s="361"/>
      <c r="H31" s="361"/>
      <c r="I31" s="361"/>
      <c r="J31" s="361"/>
      <c r="K31" s="361"/>
      <c r="L31" s="361"/>
      <c r="M31" s="361"/>
      <c r="N31" s="361"/>
      <c r="O31" s="361"/>
      <c r="P31" s="361"/>
      <c r="Q31" s="362"/>
    </row>
    <row r="32" spans="1:17" x14ac:dyDescent="0.35">
      <c r="A32" s="331" t="s">
        <v>245</v>
      </c>
      <c r="B32" s="332"/>
      <c r="C32" s="332"/>
      <c r="D32" s="332"/>
      <c r="E32" s="332"/>
      <c r="F32" s="332"/>
      <c r="G32" s="332"/>
      <c r="H32" s="332"/>
      <c r="I32" s="332"/>
      <c r="J32" s="332"/>
      <c r="K32" s="332"/>
      <c r="L32" s="332"/>
      <c r="M32" s="332"/>
      <c r="N32" s="332"/>
      <c r="O32" s="332"/>
      <c r="P32" s="332"/>
      <c r="Q32" s="333"/>
    </row>
    <row r="33" spans="1:17" ht="20.25" customHeight="1" x14ac:dyDescent="0.35">
      <c r="A33" s="337" t="s">
        <v>240</v>
      </c>
      <c r="B33" s="338"/>
      <c r="C33" s="338"/>
      <c r="D33" s="338"/>
      <c r="E33" s="338"/>
      <c r="F33" s="338"/>
      <c r="G33" s="338"/>
      <c r="H33" s="338"/>
      <c r="I33" s="338"/>
      <c r="J33" s="338"/>
      <c r="K33" s="338"/>
      <c r="L33" s="338"/>
      <c r="M33" s="338"/>
      <c r="N33" s="338"/>
      <c r="O33" s="338"/>
      <c r="P33" s="338"/>
      <c r="Q33" s="339"/>
    </row>
    <row r="34" spans="1:17" x14ac:dyDescent="0.35">
      <c r="A34" s="340" t="s">
        <v>394</v>
      </c>
      <c r="B34" s="348"/>
      <c r="C34" s="348"/>
      <c r="D34" s="348"/>
      <c r="E34" s="348"/>
      <c r="F34" s="348"/>
      <c r="G34" s="348"/>
      <c r="H34" s="348"/>
      <c r="I34" s="348"/>
      <c r="J34" s="348"/>
      <c r="K34" s="348"/>
      <c r="L34" s="348"/>
      <c r="M34" s="348"/>
      <c r="N34" s="348"/>
      <c r="O34" s="348"/>
      <c r="P34" s="348"/>
      <c r="Q34" s="349"/>
    </row>
    <row r="35" spans="1:17" x14ac:dyDescent="0.35">
      <c r="A35" s="350"/>
      <c r="B35" s="348"/>
      <c r="C35" s="348"/>
      <c r="D35" s="348"/>
      <c r="E35" s="348"/>
      <c r="F35" s="348"/>
      <c r="G35" s="348"/>
      <c r="H35" s="348"/>
      <c r="I35" s="348"/>
      <c r="J35" s="348"/>
      <c r="K35" s="348"/>
      <c r="L35" s="348"/>
      <c r="M35" s="348"/>
      <c r="N35" s="348"/>
      <c r="O35" s="348"/>
      <c r="P35" s="348"/>
      <c r="Q35" s="349"/>
    </row>
    <row r="36" spans="1:17" x14ac:dyDescent="0.35">
      <c r="A36" s="350"/>
      <c r="B36" s="348"/>
      <c r="C36" s="348"/>
      <c r="D36" s="348"/>
      <c r="E36" s="348"/>
      <c r="F36" s="348"/>
      <c r="G36" s="348"/>
      <c r="H36" s="348"/>
      <c r="I36" s="348"/>
      <c r="J36" s="348"/>
      <c r="K36" s="348"/>
      <c r="L36" s="348"/>
      <c r="M36" s="348"/>
      <c r="N36" s="348"/>
      <c r="O36" s="348"/>
      <c r="P36" s="348"/>
      <c r="Q36" s="349"/>
    </row>
    <row r="37" spans="1:17" x14ac:dyDescent="0.35">
      <c r="A37" s="350"/>
      <c r="B37" s="348"/>
      <c r="C37" s="348"/>
      <c r="D37" s="348"/>
      <c r="E37" s="348"/>
      <c r="F37" s="348"/>
      <c r="G37" s="348"/>
      <c r="H37" s="348"/>
      <c r="I37" s="348"/>
      <c r="J37" s="348"/>
      <c r="K37" s="348"/>
      <c r="L37" s="348"/>
      <c r="M37" s="348"/>
      <c r="N37" s="348"/>
      <c r="O37" s="348"/>
      <c r="P37" s="348"/>
      <c r="Q37" s="349"/>
    </row>
    <row r="38" spans="1:17" x14ac:dyDescent="0.35">
      <c r="A38" s="350"/>
      <c r="B38" s="348"/>
      <c r="C38" s="348"/>
      <c r="D38" s="348"/>
      <c r="E38" s="348"/>
      <c r="F38" s="348"/>
      <c r="G38" s="348"/>
      <c r="H38" s="348"/>
      <c r="I38" s="348"/>
      <c r="J38" s="348"/>
      <c r="K38" s="348"/>
      <c r="L38" s="348"/>
      <c r="M38" s="348"/>
      <c r="N38" s="348"/>
      <c r="O38" s="348"/>
      <c r="P38" s="348"/>
      <c r="Q38" s="349"/>
    </row>
    <row r="39" spans="1:17" x14ac:dyDescent="0.35">
      <c r="A39" s="350"/>
      <c r="B39" s="348"/>
      <c r="C39" s="348"/>
      <c r="D39" s="348"/>
      <c r="E39" s="348"/>
      <c r="F39" s="348"/>
      <c r="G39" s="348"/>
      <c r="H39" s="348"/>
      <c r="I39" s="348"/>
      <c r="J39" s="348"/>
      <c r="K39" s="348"/>
      <c r="L39" s="348"/>
      <c r="M39" s="348"/>
      <c r="N39" s="348"/>
      <c r="O39" s="348"/>
      <c r="P39" s="348"/>
      <c r="Q39" s="349"/>
    </row>
    <row r="40" spans="1:17" x14ac:dyDescent="0.35">
      <c r="A40" s="350"/>
      <c r="B40" s="348"/>
      <c r="C40" s="348"/>
      <c r="D40" s="348"/>
      <c r="E40" s="348"/>
      <c r="F40" s="348"/>
      <c r="G40" s="348"/>
      <c r="H40" s="348"/>
      <c r="I40" s="348"/>
      <c r="J40" s="348"/>
      <c r="K40" s="348"/>
      <c r="L40" s="348"/>
      <c r="M40" s="348"/>
      <c r="N40" s="348"/>
      <c r="O40" s="348"/>
      <c r="P40" s="348"/>
      <c r="Q40" s="349"/>
    </row>
    <row r="41" spans="1:17" x14ac:dyDescent="0.35">
      <c r="A41" s="350"/>
      <c r="B41" s="348"/>
      <c r="C41" s="348"/>
      <c r="D41" s="348"/>
      <c r="E41" s="348"/>
      <c r="F41" s="348"/>
      <c r="G41" s="348"/>
      <c r="H41" s="348"/>
      <c r="I41" s="348"/>
      <c r="J41" s="348"/>
      <c r="K41" s="348"/>
      <c r="L41" s="348"/>
      <c r="M41" s="348"/>
      <c r="N41" s="348"/>
      <c r="O41" s="348"/>
      <c r="P41" s="348"/>
      <c r="Q41" s="349"/>
    </row>
    <row r="42" spans="1:17" x14ac:dyDescent="0.35">
      <c r="A42" s="350"/>
      <c r="B42" s="348"/>
      <c r="C42" s="348"/>
      <c r="D42" s="348"/>
      <c r="E42" s="348"/>
      <c r="F42" s="348"/>
      <c r="G42" s="348"/>
      <c r="H42" s="348"/>
      <c r="I42" s="348"/>
      <c r="J42" s="348"/>
      <c r="K42" s="348"/>
      <c r="L42" s="348"/>
      <c r="M42" s="348"/>
      <c r="N42" s="348"/>
      <c r="O42" s="348"/>
      <c r="P42" s="348"/>
      <c r="Q42" s="349"/>
    </row>
    <row r="43" spans="1:17" x14ac:dyDescent="0.35">
      <c r="A43" s="350"/>
      <c r="B43" s="348"/>
      <c r="C43" s="348"/>
      <c r="D43" s="348"/>
      <c r="E43" s="348"/>
      <c r="F43" s="348"/>
      <c r="G43" s="348"/>
      <c r="H43" s="348"/>
      <c r="I43" s="348"/>
      <c r="J43" s="348"/>
      <c r="K43" s="348"/>
      <c r="L43" s="348"/>
      <c r="M43" s="348"/>
      <c r="N43" s="348"/>
      <c r="O43" s="348"/>
      <c r="P43" s="348"/>
      <c r="Q43" s="349"/>
    </row>
    <row r="44" spans="1:17" x14ac:dyDescent="0.35">
      <c r="A44" s="350"/>
      <c r="B44" s="348"/>
      <c r="C44" s="348"/>
      <c r="D44" s="348"/>
      <c r="E44" s="348"/>
      <c r="F44" s="348"/>
      <c r="G44" s="348"/>
      <c r="H44" s="348"/>
      <c r="I44" s="348"/>
      <c r="J44" s="348"/>
      <c r="K44" s="348"/>
      <c r="L44" s="348"/>
      <c r="M44" s="348"/>
      <c r="N44" s="348"/>
      <c r="O44" s="348"/>
      <c r="P44" s="348"/>
      <c r="Q44" s="349"/>
    </row>
    <row r="45" spans="1:17" x14ac:dyDescent="0.35">
      <c r="A45" s="350"/>
      <c r="B45" s="348"/>
      <c r="C45" s="348"/>
      <c r="D45" s="348"/>
      <c r="E45" s="348"/>
      <c r="F45" s="348"/>
      <c r="G45" s="348"/>
      <c r="H45" s="348"/>
      <c r="I45" s="348"/>
      <c r="J45" s="348"/>
      <c r="K45" s="348"/>
      <c r="L45" s="348"/>
      <c r="M45" s="348"/>
      <c r="N45" s="348"/>
      <c r="O45" s="348"/>
      <c r="P45" s="348"/>
      <c r="Q45" s="349"/>
    </row>
    <row r="46" spans="1:17" ht="15" thickBot="1" x14ac:dyDescent="0.4">
      <c r="A46" s="351"/>
      <c r="B46" s="352"/>
      <c r="C46" s="352"/>
      <c r="D46" s="352"/>
      <c r="E46" s="352"/>
      <c r="F46" s="352"/>
      <c r="G46" s="352"/>
      <c r="H46" s="352"/>
      <c r="I46" s="352"/>
      <c r="J46" s="352"/>
      <c r="K46" s="352"/>
      <c r="L46" s="352"/>
      <c r="M46" s="352"/>
      <c r="N46" s="352"/>
      <c r="O46" s="352"/>
      <c r="P46" s="352"/>
      <c r="Q46" s="353"/>
    </row>
    <row r="47" spans="1:17" s="18" customFormat="1" ht="15" customHeight="1" x14ac:dyDescent="0.35">
      <c r="A47" s="354" t="s">
        <v>255</v>
      </c>
      <c r="B47" s="355"/>
      <c r="C47" s="355"/>
      <c r="D47" s="355"/>
      <c r="E47" s="355"/>
      <c r="F47" s="355"/>
      <c r="G47" s="355"/>
      <c r="H47" s="355"/>
      <c r="I47" s="355"/>
      <c r="J47" s="355"/>
      <c r="K47" s="355"/>
      <c r="L47" s="355"/>
      <c r="M47" s="355"/>
      <c r="N47" s="355"/>
      <c r="O47" s="355"/>
      <c r="P47" s="355"/>
      <c r="Q47" s="356"/>
    </row>
    <row r="48" spans="1:17" s="18" customFormat="1" ht="20.25" customHeight="1" x14ac:dyDescent="0.35">
      <c r="A48" s="337" t="s">
        <v>241</v>
      </c>
      <c r="B48" s="338"/>
      <c r="C48" s="338"/>
      <c r="D48" s="338"/>
      <c r="E48" s="338"/>
      <c r="F48" s="338"/>
      <c r="G48" s="338"/>
      <c r="H48" s="338"/>
      <c r="I48" s="338"/>
      <c r="J48" s="338"/>
      <c r="K48" s="338"/>
      <c r="L48" s="338"/>
      <c r="M48" s="338"/>
      <c r="N48" s="338"/>
      <c r="O48" s="338"/>
      <c r="P48" s="338"/>
      <c r="Q48" s="339"/>
    </row>
    <row r="49" spans="1:17" ht="16.5" customHeight="1" x14ac:dyDescent="0.35">
      <c r="A49" s="340" t="s">
        <v>423</v>
      </c>
      <c r="B49" s="341"/>
      <c r="C49" s="341"/>
      <c r="D49" s="341"/>
      <c r="E49" s="341"/>
      <c r="F49" s="341"/>
      <c r="G49" s="341"/>
      <c r="H49" s="341"/>
      <c r="I49" s="341"/>
      <c r="J49" s="341"/>
      <c r="K49" s="341"/>
      <c r="L49" s="341"/>
      <c r="M49" s="341"/>
      <c r="N49" s="341"/>
      <c r="O49" s="341"/>
      <c r="P49" s="341"/>
      <c r="Q49" s="342"/>
    </row>
    <row r="50" spans="1:17" x14ac:dyDescent="0.35">
      <c r="A50" s="340"/>
      <c r="B50" s="341"/>
      <c r="C50" s="341"/>
      <c r="D50" s="341"/>
      <c r="E50" s="341"/>
      <c r="F50" s="341"/>
      <c r="G50" s="341"/>
      <c r="H50" s="341"/>
      <c r="I50" s="341"/>
      <c r="J50" s="341"/>
      <c r="K50" s="341"/>
      <c r="L50" s="341"/>
      <c r="M50" s="341"/>
      <c r="N50" s="341"/>
      <c r="O50" s="341"/>
      <c r="P50" s="341"/>
      <c r="Q50" s="342"/>
    </row>
    <row r="51" spans="1:17" x14ac:dyDescent="0.35">
      <c r="A51" s="340"/>
      <c r="B51" s="341"/>
      <c r="C51" s="341"/>
      <c r="D51" s="341"/>
      <c r="E51" s="341"/>
      <c r="F51" s="341"/>
      <c r="G51" s="341"/>
      <c r="H51" s="341"/>
      <c r="I51" s="341"/>
      <c r="J51" s="341"/>
      <c r="K51" s="341"/>
      <c r="L51" s="341"/>
      <c r="M51" s="341"/>
      <c r="N51" s="341"/>
      <c r="O51" s="341"/>
      <c r="P51" s="341"/>
      <c r="Q51" s="342"/>
    </row>
    <row r="52" spans="1:17" x14ac:dyDescent="0.35">
      <c r="A52" s="340"/>
      <c r="B52" s="341"/>
      <c r="C52" s="341"/>
      <c r="D52" s="341"/>
      <c r="E52" s="341"/>
      <c r="F52" s="341"/>
      <c r="G52" s="341"/>
      <c r="H52" s="341"/>
      <c r="I52" s="341"/>
      <c r="J52" s="341"/>
      <c r="K52" s="341"/>
      <c r="L52" s="341"/>
      <c r="M52" s="341"/>
      <c r="N52" s="341"/>
      <c r="O52" s="341"/>
      <c r="P52" s="341"/>
      <c r="Q52" s="342"/>
    </row>
    <row r="53" spans="1:17" x14ac:dyDescent="0.35">
      <c r="A53" s="340"/>
      <c r="B53" s="341"/>
      <c r="C53" s="341"/>
      <c r="D53" s="341"/>
      <c r="E53" s="341"/>
      <c r="F53" s="341"/>
      <c r="G53" s="341"/>
      <c r="H53" s="341"/>
      <c r="I53" s="341"/>
      <c r="J53" s="341"/>
      <c r="K53" s="341"/>
      <c r="L53" s="341"/>
      <c r="M53" s="341"/>
      <c r="N53" s="341"/>
      <c r="O53" s="341"/>
      <c r="P53" s="341"/>
      <c r="Q53" s="342"/>
    </row>
    <row r="54" spans="1:17" x14ac:dyDescent="0.35">
      <c r="A54" s="340"/>
      <c r="B54" s="341"/>
      <c r="C54" s="341"/>
      <c r="D54" s="341"/>
      <c r="E54" s="341"/>
      <c r="F54" s="341"/>
      <c r="G54" s="341"/>
      <c r="H54" s="341"/>
      <c r="I54" s="341"/>
      <c r="J54" s="341"/>
      <c r="K54" s="341"/>
      <c r="L54" s="341"/>
      <c r="M54" s="341"/>
      <c r="N54" s="341"/>
      <c r="O54" s="341"/>
      <c r="P54" s="341"/>
      <c r="Q54" s="342"/>
    </row>
    <row r="55" spans="1:17" x14ac:dyDescent="0.35">
      <c r="A55" s="340"/>
      <c r="B55" s="341"/>
      <c r="C55" s="341"/>
      <c r="D55" s="341"/>
      <c r="E55" s="341"/>
      <c r="F55" s="341"/>
      <c r="G55" s="341"/>
      <c r="H55" s="341"/>
      <c r="I55" s="341"/>
      <c r="J55" s="341"/>
      <c r="K55" s="341"/>
      <c r="L55" s="341"/>
      <c r="M55" s="341"/>
      <c r="N55" s="341"/>
      <c r="O55" s="341"/>
      <c r="P55" s="341"/>
      <c r="Q55" s="342"/>
    </row>
    <row r="56" spans="1:17" x14ac:dyDescent="0.35">
      <c r="A56" s="340"/>
      <c r="B56" s="341"/>
      <c r="C56" s="341"/>
      <c r="D56" s="341"/>
      <c r="E56" s="341"/>
      <c r="F56" s="341"/>
      <c r="G56" s="341"/>
      <c r="H56" s="341"/>
      <c r="I56" s="341"/>
      <c r="J56" s="341"/>
      <c r="K56" s="341"/>
      <c r="L56" s="341"/>
      <c r="M56" s="341"/>
      <c r="N56" s="341"/>
      <c r="O56" s="341"/>
      <c r="P56" s="341"/>
      <c r="Q56" s="342"/>
    </row>
    <row r="57" spans="1:17" x14ac:dyDescent="0.35">
      <c r="A57" s="340"/>
      <c r="B57" s="341"/>
      <c r="C57" s="341"/>
      <c r="D57" s="341"/>
      <c r="E57" s="341"/>
      <c r="F57" s="341"/>
      <c r="G57" s="341"/>
      <c r="H57" s="341"/>
      <c r="I57" s="341"/>
      <c r="J57" s="341"/>
      <c r="K57" s="341"/>
      <c r="L57" s="341"/>
      <c r="M57" s="341"/>
      <c r="N57" s="341"/>
      <c r="O57" s="341"/>
      <c r="P57" s="341"/>
      <c r="Q57" s="342"/>
    </row>
    <row r="58" spans="1:17" x14ac:dyDescent="0.35">
      <c r="A58" s="340"/>
      <c r="B58" s="341"/>
      <c r="C58" s="341"/>
      <c r="D58" s="341"/>
      <c r="E58" s="341"/>
      <c r="F58" s="341"/>
      <c r="G58" s="341"/>
      <c r="H58" s="341"/>
      <c r="I58" s="341"/>
      <c r="J58" s="341"/>
      <c r="K58" s="341"/>
      <c r="L58" s="341"/>
      <c r="M58" s="341"/>
      <c r="N58" s="341"/>
      <c r="O58" s="341"/>
      <c r="P58" s="341"/>
      <c r="Q58" s="342"/>
    </row>
    <row r="59" spans="1:17" x14ac:dyDescent="0.35">
      <c r="A59" s="340"/>
      <c r="B59" s="341"/>
      <c r="C59" s="341"/>
      <c r="D59" s="341"/>
      <c r="E59" s="341"/>
      <c r="F59" s="341"/>
      <c r="G59" s="341"/>
      <c r="H59" s="341"/>
      <c r="I59" s="341"/>
      <c r="J59" s="341"/>
      <c r="K59" s="341"/>
      <c r="L59" s="341"/>
      <c r="M59" s="341"/>
      <c r="N59" s="341"/>
      <c r="O59" s="341"/>
      <c r="P59" s="341"/>
      <c r="Q59" s="342"/>
    </row>
    <row r="60" spans="1:17" x14ac:dyDescent="0.35">
      <c r="A60" s="340"/>
      <c r="B60" s="341"/>
      <c r="C60" s="341"/>
      <c r="D60" s="341"/>
      <c r="E60" s="341"/>
      <c r="F60" s="341"/>
      <c r="G60" s="341"/>
      <c r="H60" s="341"/>
      <c r="I60" s="341"/>
      <c r="J60" s="341"/>
      <c r="K60" s="341"/>
      <c r="L60" s="341"/>
      <c r="M60" s="341"/>
      <c r="N60" s="341"/>
      <c r="O60" s="341"/>
      <c r="P60" s="341"/>
      <c r="Q60" s="342"/>
    </row>
    <row r="61" spans="1:17" ht="15" thickBot="1" x14ac:dyDescent="0.4">
      <c r="A61" s="343"/>
      <c r="B61" s="344"/>
      <c r="C61" s="344"/>
      <c r="D61" s="344"/>
      <c r="E61" s="344"/>
      <c r="F61" s="344"/>
      <c r="G61" s="344"/>
      <c r="H61" s="344"/>
      <c r="I61" s="344"/>
      <c r="J61" s="344"/>
      <c r="K61" s="344"/>
      <c r="L61" s="344"/>
      <c r="M61" s="344"/>
      <c r="N61" s="344"/>
      <c r="O61" s="344"/>
      <c r="P61" s="344"/>
      <c r="Q61" s="345"/>
    </row>
    <row r="62" spans="1:17" x14ac:dyDescent="0.35">
      <c r="A62" s="331" t="s">
        <v>321</v>
      </c>
      <c r="B62" s="332"/>
      <c r="C62" s="332"/>
      <c r="D62" s="332"/>
      <c r="E62" s="332"/>
      <c r="F62" s="332"/>
      <c r="G62" s="332"/>
      <c r="H62" s="332"/>
      <c r="I62" s="332"/>
      <c r="J62" s="332"/>
      <c r="K62" s="332"/>
      <c r="L62" s="332"/>
      <c r="M62" s="332"/>
      <c r="N62" s="332"/>
      <c r="O62" s="332"/>
      <c r="P62" s="332"/>
      <c r="Q62" s="333"/>
    </row>
    <row r="63" spans="1:17" ht="15" customHeight="1" x14ac:dyDescent="0.35">
      <c r="A63" s="334" t="s">
        <v>328</v>
      </c>
      <c r="B63" s="335"/>
      <c r="C63" s="335"/>
      <c r="D63" s="335"/>
      <c r="E63" s="335"/>
      <c r="F63" s="335"/>
      <c r="G63" s="335"/>
      <c r="H63" s="335"/>
      <c r="I63" s="335"/>
      <c r="J63" s="335"/>
      <c r="K63" s="335"/>
      <c r="L63" s="335"/>
      <c r="M63" s="335"/>
      <c r="N63" s="335"/>
      <c r="O63" s="335"/>
      <c r="P63" s="335"/>
      <c r="Q63" s="336"/>
    </row>
    <row r="64" spans="1:17" ht="43.5" x14ac:dyDescent="0.35">
      <c r="A64" s="28"/>
      <c r="B64" s="64" t="s">
        <v>204</v>
      </c>
      <c r="C64" s="64" t="s">
        <v>205</v>
      </c>
      <c r="D64" s="64" t="s">
        <v>247</v>
      </c>
      <c r="E64" s="29"/>
      <c r="F64" s="29"/>
      <c r="G64" s="29"/>
      <c r="H64" s="30"/>
      <c r="I64" s="30"/>
      <c r="J64" s="30"/>
      <c r="K64" s="30"/>
      <c r="L64" s="30"/>
      <c r="M64" s="30"/>
      <c r="N64" s="30"/>
      <c r="O64" s="30"/>
      <c r="P64" s="30"/>
      <c r="Q64" s="31"/>
    </row>
    <row r="65" spans="1:17" x14ac:dyDescent="0.35">
      <c r="A65" s="28" t="s">
        <v>248</v>
      </c>
      <c r="B65" s="28" t="s">
        <v>369</v>
      </c>
      <c r="C65" s="222">
        <v>6800</v>
      </c>
      <c r="D65" s="28" t="s">
        <v>405</v>
      </c>
      <c r="E65" s="30"/>
      <c r="F65" s="30"/>
      <c r="G65" s="30"/>
      <c r="H65" s="30"/>
      <c r="I65" s="30"/>
      <c r="J65" s="30"/>
      <c r="K65" s="30"/>
      <c r="L65" s="30"/>
      <c r="M65" s="30"/>
      <c r="N65" s="30"/>
      <c r="O65" s="30"/>
      <c r="P65" s="30"/>
      <c r="Q65" s="31"/>
    </row>
    <row r="66" spans="1:17" x14ac:dyDescent="0.35">
      <c r="A66" s="28" t="s">
        <v>249</v>
      </c>
      <c r="B66" s="28"/>
      <c r="C66" s="28"/>
      <c r="D66" s="28"/>
      <c r="E66" s="30"/>
      <c r="F66" s="30"/>
      <c r="G66" s="30"/>
      <c r="H66" s="30"/>
      <c r="I66" s="30"/>
      <c r="J66" s="30"/>
      <c r="K66" s="30"/>
      <c r="L66" s="30"/>
      <c r="M66" s="30"/>
      <c r="N66" s="30"/>
      <c r="O66" s="30"/>
      <c r="P66" s="30"/>
      <c r="Q66" s="31"/>
    </row>
    <row r="67" spans="1:17" x14ac:dyDescent="0.35">
      <c r="A67" s="28" t="s">
        <v>250</v>
      </c>
      <c r="B67" s="28"/>
      <c r="C67" s="28"/>
      <c r="D67" s="28"/>
      <c r="E67" s="30"/>
      <c r="F67" s="30"/>
      <c r="G67" s="30"/>
      <c r="H67" s="30"/>
      <c r="I67" s="30"/>
      <c r="J67" s="30"/>
      <c r="K67" s="30"/>
      <c r="L67" s="30"/>
      <c r="M67" s="30"/>
      <c r="N67" s="30"/>
      <c r="O67" s="30"/>
      <c r="P67" s="30"/>
      <c r="Q67" s="31"/>
    </row>
    <row r="68" spans="1:17" x14ac:dyDescent="0.35">
      <c r="A68" s="28" t="s">
        <v>251</v>
      </c>
      <c r="B68" s="28"/>
      <c r="C68" s="28"/>
      <c r="D68" s="28"/>
      <c r="E68" s="30"/>
      <c r="F68" s="30"/>
      <c r="G68" s="30"/>
      <c r="H68" s="30"/>
      <c r="I68" s="30"/>
      <c r="J68" s="30"/>
      <c r="K68" s="30"/>
      <c r="L68" s="30"/>
      <c r="M68" s="30"/>
      <c r="N68" s="30"/>
      <c r="O68" s="30"/>
      <c r="P68" s="30"/>
      <c r="Q68" s="31"/>
    </row>
    <row r="69" spans="1:17" x14ac:dyDescent="0.35">
      <c r="A69" s="28" t="s">
        <v>252</v>
      </c>
      <c r="B69" s="28"/>
      <c r="C69" s="28"/>
      <c r="D69" s="28"/>
      <c r="E69" s="30"/>
      <c r="F69" s="30"/>
      <c r="G69" s="30"/>
      <c r="H69" s="30"/>
      <c r="I69" s="30"/>
      <c r="J69" s="30"/>
      <c r="K69" s="30"/>
      <c r="L69" s="30"/>
      <c r="M69" s="30"/>
      <c r="N69" s="30"/>
      <c r="O69" s="30"/>
      <c r="P69" s="30"/>
      <c r="Q69" s="31"/>
    </row>
    <row r="70" spans="1:17" x14ac:dyDescent="0.35">
      <c r="A70" s="28" t="s">
        <v>206</v>
      </c>
      <c r="B70" s="25"/>
      <c r="C70" s="32">
        <f>SUM(C65:C69)</f>
        <v>6800</v>
      </c>
      <c r="D70" s="25"/>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r:id="rId1"/>
  <headerFooter>
    <oddHeader>&amp;L&amp;G</oddHead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topLeftCell="A15" zoomScale="90" zoomScaleNormal="90" workbookViewId="0">
      <selection activeCell="A36" sqref="A36:B36"/>
    </sheetView>
  </sheetViews>
  <sheetFormatPr baseColWidth="10" defaultRowHeight="14.5" x14ac:dyDescent="0.35"/>
  <cols>
    <col min="1" max="1" width="43" customWidth="1"/>
    <col min="2" max="2" width="14" customWidth="1"/>
    <col min="4" max="4" width="11.54296875" customWidth="1"/>
    <col min="6" max="6" width="14.453125" customWidth="1"/>
    <col min="8" max="10" width="7.453125" customWidth="1"/>
    <col min="12" max="12" width="6" customWidth="1"/>
    <col min="14" max="14" width="8.54296875" customWidth="1"/>
    <col min="16" max="16" width="8.81640625" customWidth="1"/>
    <col min="17" max="17" width="8.453125" customWidth="1"/>
    <col min="18" max="18" width="6.81640625" customWidth="1"/>
    <col min="19" max="19" width="16" customWidth="1"/>
    <col min="20" max="20" width="16.453125" customWidth="1"/>
    <col min="21" max="21" width="22.453125" customWidth="1"/>
  </cols>
  <sheetData>
    <row r="1" spans="1:21" ht="17.5" customHeight="1" thickBot="1" x14ac:dyDescent="0.5">
      <c r="A1" s="363" t="s">
        <v>323</v>
      </c>
      <c r="B1" s="364"/>
      <c r="C1" s="364"/>
      <c r="D1" s="364"/>
      <c r="E1" s="364"/>
      <c r="F1" s="364"/>
      <c r="G1" s="364"/>
      <c r="H1" s="364"/>
      <c r="I1" s="364"/>
      <c r="J1" s="364"/>
      <c r="K1" s="364"/>
      <c r="L1" s="364"/>
      <c r="M1" s="364"/>
      <c r="N1" s="364"/>
      <c r="O1" s="364"/>
      <c r="P1" s="364"/>
      <c r="Q1" s="364"/>
      <c r="R1" s="364"/>
      <c r="S1" s="364"/>
      <c r="T1" s="364"/>
      <c r="U1" s="364"/>
    </row>
    <row r="2" spans="1:21" ht="15" thickBot="1" x14ac:dyDescent="0.4">
      <c r="A2" s="378" t="s">
        <v>322</v>
      </c>
      <c r="B2" s="378"/>
      <c r="C2" s="378"/>
      <c r="D2" s="378"/>
      <c r="E2" s="378"/>
    </row>
    <row r="3" spans="1:21" x14ac:dyDescent="0.35">
      <c r="A3" s="331" t="s">
        <v>256</v>
      </c>
      <c r="B3" s="332"/>
      <c r="C3" s="332"/>
      <c r="D3" s="332"/>
      <c r="E3" s="332"/>
      <c r="F3" s="332"/>
      <c r="G3" s="332"/>
      <c r="H3" s="332"/>
      <c r="I3" s="332"/>
      <c r="J3" s="332"/>
      <c r="K3" s="332"/>
      <c r="L3" s="332"/>
      <c r="M3" s="332"/>
      <c r="N3" s="332"/>
      <c r="O3" s="332"/>
      <c r="P3" s="332"/>
      <c r="Q3" s="332"/>
      <c r="R3" s="332"/>
      <c r="S3" s="332"/>
      <c r="T3" s="332"/>
      <c r="U3" s="333"/>
    </row>
    <row r="4" spans="1:21" ht="15" customHeight="1" x14ac:dyDescent="0.35">
      <c r="A4" s="368" t="s">
        <v>178</v>
      </c>
      <c r="B4" s="369"/>
      <c r="C4" s="369"/>
      <c r="D4" s="369"/>
      <c r="E4" s="369"/>
      <c r="F4" s="369"/>
      <c r="G4" s="369"/>
      <c r="H4" s="369"/>
      <c r="I4" s="369"/>
      <c r="J4" s="369"/>
      <c r="K4" s="369"/>
      <c r="L4" s="369"/>
      <c r="M4" s="369"/>
      <c r="N4" s="369"/>
      <c r="O4" s="369"/>
      <c r="P4" s="369"/>
      <c r="Q4" s="369"/>
      <c r="R4" s="369"/>
      <c r="S4" s="369"/>
      <c r="T4" s="369"/>
      <c r="U4" s="370"/>
    </row>
    <row r="5" spans="1:21" x14ac:dyDescent="0.35">
      <c r="A5" s="371" t="s">
        <v>399</v>
      </c>
      <c r="B5" s="358"/>
      <c r="C5" s="358"/>
      <c r="D5" s="358"/>
      <c r="E5" s="358"/>
      <c r="F5" s="358"/>
      <c r="G5" s="358"/>
      <c r="H5" s="358"/>
      <c r="I5" s="358"/>
      <c r="J5" s="358"/>
      <c r="K5" s="358"/>
      <c r="L5" s="358"/>
      <c r="M5" s="358"/>
      <c r="N5" s="358"/>
      <c r="O5" s="358"/>
      <c r="P5" s="358"/>
      <c r="Q5" s="358"/>
      <c r="R5" s="358"/>
      <c r="S5" s="358"/>
      <c r="T5" s="358"/>
      <c r="U5" s="359"/>
    </row>
    <row r="6" spans="1:21" x14ac:dyDescent="0.35">
      <c r="A6" s="357"/>
      <c r="B6" s="358"/>
      <c r="C6" s="358"/>
      <c r="D6" s="358"/>
      <c r="E6" s="358"/>
      <c r="F6" s="358"/>
      <c r="G6" s="358"/>
      <c r="H6" s="358"/>
      <c r="I6" s="358"/>
      <c r="J6" s="358"/>
      <c r="K6" s="358"/>
      <c r="L6" s="358"/>
      <c r="M6" s="358"/>
      <c r="N6" s="358"/>
      <c r="O6" s="358"/>
      <c r="P6" s="358"/>
      <c r="Q6" s="358"/>
      <c r="R6" s="358"/>
      <c r="S6" s="358"/>
      <c r="T6" s="358"/>
      <c r="U6" s="359"/>
    </row>
    <row r="7" spans="1:21" x14ac:dyDescent="0.35">
      <c r="A7" s="357"/>
      <c r="B7" s="358"/>
      <c r="C7" s="358"/>
      <c r="D7" s="358"/>
      <c r="E7" s="358"/>
      <c r="F7" s="358"/>
      <c r="G7" s="358"/>
      <c r="H7" s="358"/>
      <c r="I7" s="358"/>
      <c r="J7" s="358"/>
      <c r="K7" s="358"/>
      <c r="L7" s="358"/>
      <c r="M7" s="358"/>
      <c r="N7" s="358"/>
      <c r="O7" s="358"/>
      <c r="P7" s="358"/>
      <c r="Q7" s="358"/>
      <c r="R7" s="358"/>
      <c r="S7" s="358"/>
      <c r="T7" s="358"/>
      <c r="U7" s="359"/>
    </row>
    <row r="8" spans="1:21" x14ac:dyDescent="0.35">
      <c r="A8" s="357"/>
      <c r="B8" s="358"/>
      <c r="C8" s="358"/>
      <c r="D8" s="358"/>
      <c r="E8" s="358"/>
      <c r="F8" s="358"/>
      <c r="G8" s="358"/>
      <c r="H8" s="358"/>
      <c r="I8" s="358"/>
      <c r="J8" s="358"/>
      <c r="K8" s="358"/>
      <c r="L8" s="358"/>
      <c r="M8" s="358"/>
      <c r="N8" s="358"/>
      <c r="O8" s="358"/>
      <c r="P8" s="358"/>
      <c r="Q8" s="358"/>
      <c r="R8" s="358"/>
      <c r="S8" s="358"/>
      <c r="T8" s="358"/>
      <c r="U8" s="359"/>
    </row>
    <row r="9" spans="1:21" x14ac:dyDescent="0.35">
      <c r="A9" s="357"/>
      <c r="B9" s="358"/>
      <c r="C9" s="358"/>
      <c r="D9" s="358"/>
      <c r="E9" s="358"/>
      <c r="F9" s="358"/>
      <c r="G9" s="358"/>
      <c r="H9" s="358"/>
      <c r="I9" s="358"/>
      <c r="J9" s="358"/>
      <c r="K9" s="358"/>
      <c r="L9" s="358"/>
      <c r="M9" s="358"/>
      <c r="N9" s="358"/>
      <c r="O9" s="358"/>
      <c r="P9" s="358"/>
      <c r="Q9" s="358"/>
      <c r="R9" s="358"/>
      <c r="S9" s="358"/>
      <c r="T9" s="358"/>
      <c r="U9" s="359"/>
    </row>
    <row r="10" spans="1:21" x14ac:dyDescent="0.35">
      <c r="A10" s="357"/>
      <c r="B10" s="358"/>
      <c r="C10" s="358"/>
      <c r="D10" s="358"/>
      <c r="E10" s="358"/>
      <c r="F10" s="358"/>
      <c r="G10" s="358"/>
      <c r="H10" s="358"/>
      <c r="I10" s="358"/>
      <c r="J10" s="358"/>
      <c r="K10" s="358"/>
      <c r="L10" s="358"/>
      <c r="M10" s="358"/>
      <c r="N10" s="358"/>
      <c r="O10" s="358"/>
      <c r="P10" s="358"/>
      <c r="Q10" s="358"/>
      <c r="R10" s="358"/>
      <c r="S10" s="358"/>
      <c r="T10" s="358"/>
      <c r="U10" s="359"/>
    </row>
    <row r="11" spans="1:21" x14ac:dyDescent="0.35">
      <c r="A11" s="357"/>
      <c r="B11" s="358"/>
      <c r="C11" s="358"/>
      <c r="D11" s="358"/>
      <c r="E11" s="358"/>
      <c r="F11" s="358"/>
      <c r="G11" s="358"/>
      <c r="H11" s="358"/>
      <c r="I11" s="358"/>
      <c r="J11" s="358"/>
      <c r="K11" s="358"/>
      <c r="L11" s="358"/>
      <c r="M11" s="358"/>
      <c r="N11" s="358"/>
      <c r="O11" s="358"/>
      <c r="P11" s="358"/>
      <c r="Q11" s="358"/>
      <c r="R11" s="358"/>
      <c r="S11" s="358"/>
      <c r="T11" s="358"/>
      <c r="U11" s="359"/>
    </row>
    <row r="12" spans="1:21" x14ac:dyDescent="0.35">
      <c r="A12" s="357"/>
      <c r="B12" s="358"/>
      <c r="C12" s="358"/>
      <c r="D12" s="358"/>
      <c r="E12" s="358"/>
      <c r="F12" s="358"/>
      <c r="G12" s="358"/>
      <c r="H12" s="358"/>
      <c r="I12" s="358"/>
      <c r="J12" s="358"/>
      <c r="K12" s="358"/>
      <c r="L12" s="358"/>
      <c r="M12" s="358"/>
      <c r="N12" s="358"/>
      <c r="O12" s="358"/>
      <c r="P12" s="358"/>
      <c r="Q12" s="358"/>
      <c r="R12" s="358"/>
      <c r="S12" s="358"/>
      <c r="T12" s="358"/>
      <c r="U12" s="359"/>
    </row>
    <row r="13" spans="1:21" x14ac:dyDescent="0.35">
      <c r="A13" s="357"/>
      <c r="B13" s="358"/>
      <c r="C13" s="358"/>
      <c r="D13" s="358"/>
      <c r="E13" s="358"/>
      <c r="F13" s="358"/>
      <c r="G13" s="358"/>
      <c r="H13" s="358"/>
      <c r="I13" s="358"/>
      <c r="J13" s="358"/>
      <c r="K13" s="358"/>
      <c r="L13" s="358"/>
      <c r="M13" s="358"/>
      <c r="N13" s="358"/>
      <c r="O13" s="358"/>
      <c r="P13" s="358"/>
      <c r="Q13" s="358"/>
      <c r="R13" s="358"/>
      <c r="S13" s="358"/>
      <c r="T13" s="358"/>
      <c r="U13" s="359"/>
    </row>
    <row r="14" spans="1:21" x14ac:dyDescent="0.35">
      <c r="A14" s="357"/>
      <c r="B14" s="358"/>
      <c r="C14" s="358"/>
      <c r="D14" s="358"/>
      <c r="E14" s="358"/>
      <c r="F14" s="358"/>
      <c r="G14" s="358"/>
      <c r="H14" s="358"/>
      <c r="I14" s="358"/>
      <c r="J14" s="358"/>
      <c r="K14" s="358"/>
      <c r="L14" s="358"/>
      <c r="M14" s="358"/>
      <c r="N14" s="358"/>
      <c r="O14" s="358"/>
      <c r="P14" s="358"/>
      <c r="Q14" s="358"/>
      <c r="R14" s="358"/>
      <c r="S14" s="358"/>
      <c r="T14" s="358"/>
      <c r="U14" s="359"/>
    </row>
    <row r="15" spans="1:21" x14ac:dyDescent="0.35">
      <c r="A15" s="357"/>
      <c r="B15" s="358"/>
      <c r="C15" s="358"/>
      <c r="D15" s="358"/>
      <c r="E15" s="358"/>
      <c r="F15" s="358"/>
      <c r="G15" s="358"/>
      <c r="H15" s="358"/>
      <c r="I15" s="358"/>
      <c r="J15" s="358"/>
      <c r="K15" s="358"/>
      <c r="L15" s="358"/>
      <c r="M15" s="358"/>
      <c r="N15" s="358"/>
      <c r="O15" s="358"/>
      <c r="P15" s="358"/>
      <c r="Q15" s="358"/>
      <c r="R15" s="358"/>
      <c r="S15" s="358"/>
      <c r="T15" s="358"/>
      <c r="U15" s="359"/>
    </row>
    <row r="16" spans="1:21" x14ac:dyDescent="0.35">
      <c r="A16" s="357"/>
      <c r="B16" s="358"/>
      <c r="C16" s="358"/>
      <c r="D16" s="358"/>
      <c r="E16" s="358"/>
      <c r="F16" s="358"/>
      <c r="G16" s="358"/>
      <c r="H16" s="358"/>
      <c r="I16" s="358"/>
      <c r="J16" s="358"/>
      <c r="K16" s="358"/>
      <c r="L16" s="358"/>
      <c r="M16" s="358"/>
      <c r="N16" s="358"/>
      <c r="O16" s="358"/>
      <c r="P16" s="358"/>
      <c r="Q16" s="358"/>
      <c r="R16" s="358"/>
      <c r="S16" s="358"/>
      <c r="T16" s="358"/>
      <c r="U16" s="359"/>
    </row>
    <row r="17" spans="1:21" ht="1.4" customHeight="1" thickBot="1" x14ac:dyDescent="0.4">
      <c r="A17" s="360"/>
      <c r="B17" s="361"/>
      <c r="C17" s="361"/>
      <c r="D17" s="361"/>
      <c r="E17" s="361"/>
      <c r="F17" s="361"/>
      <c r="G17" s="361"/>
      <c r="H17" s="361"/>
      <c r="I17" s="361"/>
      <c r="J17" s="361"/>
      <c r="K17" s="361"/>
      <c r="L17" s="361"/>
      <c r="M17" s="361"/>
      <c r="N17" s="361"/>
      <c r="O17" s="361"/>
      <c r="P17" s="361"/>
      <c r="Q17" s="361"/>
      <c r="R17" s="361"/>
      <c r="S17" s="361"/>
      <c r="T17" s="361"/>
      <c r="U17" s="362"/>
    </row>
    <row r="18" spans="1:21" x14ac:dyDescent="0.35">
      <c r="A18" s="331" t="s">
        <v>257</v>
      </c>
      <c r="B18" s="332"/>
      <c r="C18" s="332"/>
      <c r="D18" s="332"/>
      <c r="E18" s="332"/>
      <c r="F18" s="332"/>
      <c r="G18" s="332"/>
      <c r="H18" s="332"/>
      <c r="I18" s="332"/>
      <c r="J18" s="332"/>
      <c r="K18" s="332"/>
      <c r="L18" s="332"/>
      <c r="M18" s="332"/>
      <c r="N18" s="332"/>
      <c r="O18" s="332"/>
      <c r="P18" s="332"/>
      <c r="Q18" s="332"/>
      <c r="R18" s="332"/>
      <c r="S18" s="332"/>
      <c r="T18" s="332"/>
      <c r="U18" s="333"/>
    </row>
    <row r="19" spans="1:21" ht="19.399999999999999" customHeight="1" x14ac:dyDescent="0.35">
      <c r="A19" s="368" t="s">
        <v>179</v>
      </c>
      <c r="B19" s="369"/>
      <c r="C19" s="369"/>
      <c r="D19" s="369"/>
      <c r="E19" s="369"/>
      <c r="F19" s="369"/>
      <c r="G19" s="369"/>
      <c r="H19" s="369"/>
      <c r="I19" s="369"/>
      <c r="J19" s="369"/>
      <c r="K19" s="369"/>
      <c r="L19" s="369"/>
      <c r="M19" s="369"/>
      <c r="N19" s="369"/>
      <c r="O19" s="369"/>
      <c r="P19" s="369"/>
      <c r="Q19" s="369"/>
      <c r="R19" s="369"/>
      <c r="S19" s="369"/>
      <c r="T19" s="369"/>
      <c r="U19" s="370"/>
    </row>
    <row r="20" spans="1:21" x14ac:dyDescent="0.35">
      <c r="A20" s="371" t="s">
        <v>397</v>
      </c>
      <c r="B20" s="358"/>
      <c r="C20" s="358"/>
      <c r="D20" s="358"/>
      <c r="E20" s="358"/>
      <c r="F20" s="358"/>
      <c r="G20" s="358"/>
      <c r="H20" s="358"/>
      <c r="I20" s="358"/>
      <c r="J20" s="358"/>
      <c r="K20" s="358"/>
      <c r="L20" s="358"/>
      <c r="M20" s="358"/>
      <c r="N20" s="358"/>
      <c r="O20" s="358"/>
      <c r="P20" s="358"/>
      <c r="Q20" s="358"/>
      <c r="R20" s="358"/>
      <c r="S20" s="358"/>
      <c r="T20" s="358"/>
      <c r="U20" s="359"/>
    </row>
    <row r="21" spans="1:21" x14ac:dyDescent="0.35">
      <c r="A21" s="357"/>
      <c r="B21" s="358"/>
      <c r="C21" s="358"/>
      <c r="D21" s="358"/>
      <c r="E21" s="358"/>
      <c r="F21" s="358"/>
      <c r="G21" s="358"/>
      <c r="H21" s="358"/>
      <c r="I21" s="358"/>
      <c r="J21" s="358"/>
      <c r="K21" s="358"/>
      <c r="L21" s="358"/>
      <c r="M21" s="358"/>
      <c r="N21" s="358"/>
      <c r="O21" s="358"/>
      <c r="P21" s="358"/>
      <c r="Q21" s="358"/>
      <c r="R21" s="358"/>
      <c r="S21" s="358"/>
      <c r="T21" s="358"/>
      <c r="U21" s="359"/>
    </row>
    <row r="22" spans="1:21" x14ac:dyDescent="0.35">
      <c r="A22" s="357"/>
      <c r="B22" s="358"/>
      <c r="C22" s="358"/>
      <c r="D22" s="358"/>
      <c r="E22" s="358"/>
      <c r="F22" s="358"/>
      <c r="G22" s="358"/>
      <c r="H22" s="358"/>
      <c r="I22" s="358"/>
      <c r="J22" s="358"/>
      <c r="K22" s="358"/>
      <c r="L22" s="358"/>
      <c r="M22" s="358"/>
      <c r="N22" s="358"/>
      <c r="O22" s="358"/>
      <c r="P22" s="358"/>
      <c r="Q22" s="358"/>
      <c r="R22" s="358"/>
      <c r="S22" s="358"/>
      <c r="T22" s="358"/>
      <c r="U22" s="359"/>
    </row>
    <row r="23" spans="1:21" x14ac:dyDescent="0.35">
      <c r="A23" s="357"/>
      <c r="B23" s="358"/>
      <c r="C23" s="358"/>
      <c r="D23" s="358"/>
      <c r="E23" s="358"/>
      <c r="F23" s="358"/>
      <c r="G23" s="358"/>
      <c r="H23" s="358"/>
      <c r="I23" s="358"/>
      <c r="J23" s="358"/>
      <c r="K23" s="358"/>
      <c r="L23" s="358"/>
      <c r="M23" s="358"/>
      <c r="N23" s="358"/>
      <c r="O23" s="358"/>
      <c r="P23" s="358"/>
      <c r="Q23" s="358"/>
      <c r="R23" s="358"/>
      <c r="S23" s="358"/>
      <c r="T23" s="358"/>
      <c r="U23" s="359"/>
    </row>
    <row r="24" spans="1:21" x14ac:dyDescent="0.35">
      <c r="A24" s="357"/>
      <c r="B24" s="358"/>
      <c r="C24" s="358"/>
      <c r="D24" s="358"/>
      <c r="E24" s="358"/>
      <c r="F24" s="358"/>
      <c r="G24" s="358"/>
      <c r="H24" s="358"/>
      <c r="I24" s="358"/>
      <c r="J24" s="358"/>
      <c r="K24" s="358"/>
      <c r="L24" s="358"/>
      <c r="M24" s="358"/>
      <c r="N24" s="358"/>
      <c r="O24" s="358"/>
      <c r="P24" s="358"/>
      <c r="Q24" s="358"/>
      <c r="R24" s="358"/>
      <c r="S24" s="358"/>
      <c r="T24" s="358"/>
      <c r="U24" s="359"/>
    </row>
    <row r="25" spans="1:21" x14ac:dyDescent="0.35">
      <c r="A25" s="357"/>
      <c r="B25" s="358"/>
      <c r="C25" s="358"/>
      <c r="D25" s="358"/>
      <c r="E25" s="358"/>
      <c r="F25" s="358"/>
      <c r="G25" s="358"/>
      <c r="H25" s="358"/>
      <c r="I25" s="358"/>
      <c r="J25" s="358"/>
      <c r="K25" s="358"/>
      <c r="L25" s="358"/>
      <c r="M25" s="358"/>
      <c r="N25" s="358"/>
      <c r="O25" s="358"/>
      <c r="P25" s="358"/>
      <c r="Q25" s="358"/>
      <c r="R25" s="358"/>
      <c r="S25" s="358"/>
      <c r="T25" s="358"/>
      <c r="U25" s="359"/>
    </row>
    <row r="26" spans="1:21" x14ac:dyDescent="0.35">
      <c r="A26" s="357"/>
      <c r="B26" s="358"/>
      <c r="C26" s="358"/>
      <c r="D26" s="358"/>
      <c r="E26" s="358"/>
      <c r="F26" s="358"/>
      <c r="G26" s="358"/>
      <c r="H26" s="358"/>
      <c r="I26" s="358"/>
      <c r="J26" s="358"/>
      <c r="K26" s="358"/>
      <c r="L26" s="358"/>
      <c r="M26" s="358"/>
      <c r="N26" s="358"/>
      <c r="O26" s="358"/>
      <c r="P26" s="358"/>
      <c r="Q26" s="358"/>
      <c r="R26" s="358"/>
      <c r="S26" s="358"/>
      <c r="T26" s="358"/>
      <c r="U26" s="359"/>
    </row>
    <row r="27" spans="1:21" x14ac:dyDescent="0.35">
      <c r="A27" s="357"/>
      <c r="B27" s="358"/>
      <c r="C27" s="358"/>
      <c r="D27" s="358"/>
      <c r="E27" s="358"/>
      <c r="F27" s="358"/>
      <c r="G27" s="358"/>
      <c r="H27" s="358"/>
      <c r="I27" s="358"/>
      <c r="J27" s="358"/>
      <c r="K27" s="358"/>
      <c r="L27" s="358"/>
      <c r="M27" s="358"/>
      <c r="N27" s="358"/>
      <c r="O27" s="358"/>
      <c r="P27" s="358"/>
      <c r="Q27" s="358"/>
      <c r="R27" s="358"/>
      <c r="S27" s="358"/>
      <c r="T27" s="358"/>
      <c r="U27" s="359"/>
    </row>
    <row r="28" spans="1:21" x14ac:dyDescent="0.35">
      <c r="A28" s="357"/>
      <c r="B28" s="358"/>
      <c r="C28" s="358"/>
      <c r="D28" s="358"/>
      <c r="E28" s="358"/>
      <c r="F28" s="358"/>
      <c r="G28" s="358"/>
      <c r="H28" s="358"/>
      <c r="I28" s="358"/>
      <c r="J28" s="358"/>
      <c r="K28" s="358"/>
      <c r="L28" s="358"/>
      <c r="M28" s="358"/>
      <c r="N28" s="358"/>
      <c r="O28" s="358"/>
      <c r="P28" s="358"/>
      <c r="Q28" s="358"/>
      <c r="R28" s="358"/>
      <c r="S28" s="358"/>
      <c r="T28" s="358"/>
      <c r="U28" s="359"/>
    </row>
    <row r="29" spans="1:21" x14ac:dyDescent="0.35">
      <c r="A29" s="357"/>
      <c r="B29" s="358"/>
      <c r="C29" s="358"/>
      <c r="D29" s="358"/>
      <c r="E29" s="358"/>
      <c r="F29" s="358"/>
      <c r="G29" s="358"/>
      <c r="H29" s="358"/>
      <c r="I29" s="358"/>
      <c r="J29" s="358"/>
      <c r="K29" s="358"/>
      <c r="L29" s="358"/>
      <c r="M29" s="358"/>
      <c r="N29" s="358"/>
      <c r="O29" s="358"/>
      <c r="P29" s="358"/>
      <c r="Q29" s="358"/>
      <c r="R29" s="358"/>
      <c r="S29" s="358"/>
      <c r="T29" s="358"/>
      <c r="U29" s="359"/>
    </row>
    <row r="30" spans="1:21" x14ac:dyDescent="0.35">
      <c r="A30" s="357"/>
      <c r="B30" s="358"/>
      <c r="C30" s="358"/>
      <c r="D30" s="358"/>
      <c r="E30" s="358"/>
      <c r="F30" s="358"/>
      <c r="G30" s="358"/>
      <c r="H30" s="358"/>
      <c r="I30" s="358"/>
      <c r="J30" s="358"/>
      <c r="K30" s="358"/>
      <c r="L30" s="358"/>
      <c r="M30" s="358"/>
      <c r="N30" s="358"/>
      <c r="O30" s="358"/>
      <c r="P30" s="358"/>
      <c r="Q30" s="358"/>
      <c r="R30" s="358"/>
      <c r="S30" s="358"/>
      <c r="T30" s="358"/>
      <c r="U30" s="359"/>
    </row>
    <row r="31" spans="1:21" x14ac:dyDescent="0.35">
      <c r="A31" s="357"/>
      <c r="B31" s="358"/>
      <c r="C31" s="358"/>
      <c r="D31" s="358"/>
      <c r="E31" s="358"/>
      <c r="F31" s="358"/>
      <c r="G31" s="358"/>
      <c r="H31" s="358"/>
      <c r="I31" s="358"/>
      <c r="J31" s="358"/>
      <c r="K31" s="358"/>
      <c r="L31" s="358"/>
      <c r="M31" s="358"/>
      <c r="N31" s="358"/>
      <c r="O31" s="358"/>
      <c r="P31" s="358"/>
      <c r="Q31" s="358"/>
      <c r="R31" s="358"/>
      <c r="S31" s="358"/>
      <c r="T31" s="358"/>
      <c r="U31" s="359"/>
    </row>
    <row r="32" spans="1:21" ht="15" thickBot="1" x14ac:dyDescent="0.4">
      <c r="A32" s="360"/>
      <c r="B32" s="361"/>
      <c r="C32" s="361"/>
      <c r="D32" s="361"/>
      <c r="E32" s="361"/>
      <c r="F32" s="361"/>
      <c r="G32" s="361"/>
      <c r="H32" s="361"/>
      <c r="I32" s="361"/>
      <c r="J32" s="361"/>
      <c r="K32" s="361"/>
      <c r="L32" s="361"/>
      <c r="M32" s="361"/>
      <c r="N32" s="361"/>
      <c r="O32" s="361"/>
      <c r="P32" s="361"/>
      <c r="Q32" s="361"/>
      <c r="R32" s="361"/>
      <c r="S32" s="361"/>
      <c r="T32" s="361"/>
      <c r="U32" s="362"/>
    </row>
    <row r="33" spans="1:21" x14ac:dyDescent="0.35">
      <c r="A33" s="331" t="s">
        <v>258</v>
      </c>
      <c r="B33" s="332"/>
      <c r="C33" s="332"/>
      <c r="D33" s="332"/>
      <c r="E33" s="332"/>
      <c r="F33" s="332"/>
      <c r="G33" s="332"/>
      <c r="H33" s="332"/>
      <c r="I33" s="332"/>
      <c r="J33" s="332"/>
      <c r="K33" s="332"/>
      <c r="L33" s="332"/>
      <c r="M33" s="332"/>
      <c r="N33" s="332"/>
      <c r="O33" s="332"/>
      <c r="P33" s="332"/>
      <c r="Q33" s="332"/>
      <c r="R33" s="332"/>
      <c r="S33" s="332"/>
      <c r="T33" s="332"/>
      <c r="U33" s="333"/>
    </row>
    <row r="34" spans="1:21" ht="14.15" customHeight="1" x14ac:dyDescent="0.35">
      <c r="A34" s="368"/>
      <c r="B34" s="369"/>
      <c r="C34" s="369"/>
      <c r="D34" s="369"/>
      <c r="E34" s="369"/>
      <c r="F34" s="369"/>
      <c r="G34" s="369"/>
      <c r="H34" s="369"/>
      <c r="I34" s="369"/>
      <c r="J34" s="369"/>
      <c r="K34" s="369"/>
      <c r="L34" s="369"/>
      <c r="M34" s="369"/>
      <c r="N34" s="369"/>
      <c r="O34" s="369"/>
      <c r="P34" s="369"/>
      <c r="Q34" s="369"/>
      <c r="R34" s="369"/>
      <c r="S34" s="369"/>
      <c r="T34" s="369"/>
      <c r="U34" s="370"/>
    </row>
    <row r="35" spans="1:21" ht="35.5" customHeight="1" x14ac:dyDescent="0.35">
      <c r="A35" s="379" t="s">
        <v>183</v>
      </c>
      <c r="B35" s="373"/>
      <c r="C35" s="372" t="s">
        <v>184</v>
      </c>
      <c r="D35" s="373"/>
      <c r="E35" s="372" t="s">
        <v>180</v>
      </c>
      <c r="F35" s="373"/>
      <c r="G35" s="372" t="s">
        <v>181</v>
      </c>
      <c r="H35" s="373"/>
      <c r="I35" s="372" t="s">
        <v>203</v>
      </c>
      <c r="J35" s="373"/>
      <c r="K35" s="372" t="s">
        <v>182</v>
      </c>
      <c r="L35" s="373"/>
      <c r="M35" s="372" t="s">
        <v>186</v>
      </c>
      <c r="N35" s="373"/>
      <c r="O35" s="372" t="s">
        <v>185</v>
      </c>
      <c r="P35" s="373"/>
      <c r="Q35" s="372" t="s">
        <v>187</v>
      </c>
      <c r="R35" s="374"/>
      <c r="S35" s="19" t="s">
        <v>188</v>
      </c>
      <c r="T35" s="19" t="s">
        <v>189</v>
      </c>
      <c r="U35" s="21" t="s">
        <v>190</v>
      </c>
    </row>
    <row r="36" spans="1:21" x14ac:dyDescent="0.35">
      <c r="A36" s="383" t="s">
        <v>397</v>
      </c>
      <c r="B36" s="384"/>
      <c r="C36" s="375" t="s">
        <v>398</v>
      </c>
      <c r="D36" s="376"/>
      <c r="E36" s="375" t="s">
        <v>400</v>
      </c>
      <c r="F36" s="376"/>
      <c r="G36" s="375">
        <v>400</v>
      </c>
      <c r="H36" s="376"/>
      <c r="I36" s="377">
        <v>2400</v>
      </c>
      <c r="J36" s="376"/>
      <c r="K36" s="377">
        <v>6</v>
      </c>
      <c r="L36" s="376"/>
      <c r="M36" s="375" t="s">
        <v>401</v>
      </c>
      <c r="N36" s="376"/>
      <c r="O36" s="375" t="s">
        <v>402</v>
      </c>
      <c r="P36" s="376"/>
      <c r="Q36" s="375" t="s">
        <v>340</v>
      </c>
      <c r="R36" s="311"/>
      <c r="S36" s="20" t="s">
        <v>402</v>
      </c>
      <c r="T36" s="20" t="s">
        <v>402</v>
      </c>
      <c r="U36" s="22"/>
    </row>
    <row r="37" spans="1:21" x14ac:dyDescent="0.35">
      <c r="C37" s="375"/>
      <c r="D37" s="376"/>
      <c r="E37" s="375"/>
      <c r="F37" s="376"/>
      <c r="G37" s="375"/>
      <c r="H37" s="376"/>
      <c r="I37" s="375"/>
      <c r="J37" s="376"/>
      <c r="K37" s="375"/>
      <c r="L37" s="376"/>
      <c r="M37" s="375"/>
      <c r="N37" s="376"/>
      <c r="O37" s="375"/>
      <c r="P37" s="376"/>
      <c r="Q37" s="375"/>
      <c r="R37" s="311"/>
      <c r="S37" s="20"/>
      <c r="T37" s="20"/>
      <c r="U37" s="22"/>
    </row>
    <row r="38" spans="1:21" x14ac:dyDescent="0.35">
      <c r="A38" s="385"/>
      <c r="B38" s="376"/>
      <c r="C38" s="375"/>
      <c r="D38" s="376"/>
      <c r="E38" s="375"/>
      <c r="F38" s="376"/>
      <c r="G38" s="375"/>
      <c r="H38" s="376"/>
      <c r="I38" s="375"/>
      <c r="J38" s="376"/>
      <c r="K38" s="375"/>
      <c r="L38" s="376"/>
      <c r="M38" s="375"/>
      <c r="N38" s="376"/>
      <c r="O38" s="375"/>
      <c r="P38" s="376"/>
      <c r="Q38" s="375"/>
      <c r="R38" s="311"/>
      <c r="S38" s="20"/>
      <c r="T38" s="20"/>
      <c r="U38" s="22"/>
    </row>
    <row r="39" spans="1:21" x14ac:dyDescent="0.35">
      <c r="A39" s="385"/>
      <c r="B39" s="376"/>
      <c r="C39" s="375"/>
      <c r="D39" s="376"/>
      <c r="E39" s="375"/>
      <c r="F39" s="376"/>
      <c r="G39" s="375"/>
      <c r="H39" s="376"/>
      <c r="I39" s="375"/>
      <c r="J39" s="376"/>
      <c r="K39" s="375"/>
      <c r="L39" s="376"/>
      <c r="M39" s="375"/>
      <c r="N39" s="376"/>
      <c r="O39" s="375"/>
      <c r="P39" s="376"/>
      <c r="Q39" s="375"/>
      <c r="R39" s="311"/>
      <c r="S39" s="20"/>
      <c r="T39" s="20"/>
      <c r="U39" s="22"/>
    </row>
    <row r="40" spans="1:21" x14ac:dyDescent="0.35">
      <c r="A40" s="385"/>
      <c r="B40" s="376"/>
      <c r="C40" s="375"/>
      <c r="D40" s="376"/>
      <c r="E40" s="375"/>
      <c r="F40" s="376"/>
      <c r="G40" s="375"/>
      <c r="H40" s="376"/>
      <c r="I40" s="375"/>
      <c r="J40" s="376"/>
      <c r="K40" s="375"/>
      <c r="L40" s="376"/>
      <c r="M40" s="375"/>
      <c r="N40" s="376"/>
      <c r="O40" s="375"/>
      <c r="P40" s="376"/>
      <c r="Q40" s="375"/>
      <c r="R40" s="311"/>
      <c r="S40" s="20"/>
      <c r="T40" s="20"/>
      <c r="U40" s="22"/>
    </row>
    <row r="41" spans="1:21" x14ac:dyDescent="0.35">
      <c r="A41" s="385"/>
      <c r="B41" s="376"/>
      <c r="C41" s="375"/>
      <c r="D41" s="376"/>
      <c r="E41" s="375"/>
      <c r="F41" s="376"/>
      <c r="G41" s="375"/>
      <c r="H41" s="376"/>
      <c r="I41" s="375"/>
      <c r="J41" s="376"/>
      <c r="K41" s="375"/>
      <c r="L41" s="376"/>
      <c r="M41" s="375"/>
      <c r="N41" s="376"/>
      <c r="O41" s="375"/>
      <c r="P41" s="376"/>
      <c r="Q41" s="375"/>
      <c r="R41" s="311"/>
      <c r="S41" s="20"/>
      <c r="T41" s="20"/>
      <c r="U41" s="22"/>
    </row>
    <row r="42" spans="1:21" x14ac:dyDescent="0.35">
      <c r="A42" s="385"/>
      <c r="B42" s="376"/>
      <c r="C42" s="375"/>
      <c r="D42" s="376"/>
      <c r="E42" s="375"/>
      <c r="F42" s="376"/>
      <c r="G42" s="375"/>
      <c r="H42" s="376"/>
      <c r="I42" s="375"/>
      <c r="J42" s="376"/>
      <c r="K42" s="375"/>
      <c r="L42" s="376"/>
      <c r="M42" s="375"/>
      <c r="N42" s="376"/>
      <c r="O42" s="375"/>
      <c r="P42" s="376"/>
      <c r="Q42" s="375"/>
      <c r="R42" s="311"/>
      <c r="S42" s="20"/>
      <c r="T42" s="20"/>
      <c r="U42" s="22"/>
    </row>
    <row r="43" spans="1:21" x14ac:dyDescent="0.35">
      <c r="A43" s="385"/>
      <c r="B43" s="376"/>
      <c r="C43" s="375"/>
      <c r="D43" s="376"/>
      <c r="E43" s="375"/>
      <c r="F43" s="376"/>
      <c r="G43" s="375"/>
      <c r="H43" s="376"/>
      <c r="I43" s="375"/>
      <c r="J43" s="376"/>
      <c r="K43" s="375"/>
      <c r="L43" s="376"/>
      <c r="M43" s="375"/>
      <c r="N43" s="376"/>
      <c r="O43" s="375"/>
      <c r="P43" s="376"/>
      <c r="Q43" s="375"/>
      <c r="R43" s="311"/>
      <c r="S43" s="20"/>
      <c r="T43" s="20"/>
      <c r="U43" s="22"/>
    </row>
    <row r="44" spans="1:21" x14ac:dyDescent="0.35">
      <c r="A44" s="386"/>
      <c r="B44" s="367"/>
      <c r="C44" s="366"/>
      <c r="D44" s="367"/>
      <c r="E44" s="366"/>
      <c r="F44" s="367"/>
      <c r="G44" s="366"/>
      <c r="H44" s="367"/>
      <c r="I44" s="366"/>
      <c r="J44" s="367"/>
      <c r="K44" s="366"/>
      <c r="L44" s="367"/>
      <c r="M44" s="366"/>
      <c r="N44" s="367"/>
      <c r="O44" s="366"/>
      <c r="P44" s="367"/>
      <c r="Q44" s="366"/>
      <c r="R44" s="382"/>
      <c r="S44" s="23"/>
      <c r="T44" s="23"/>
      <c r="U44" s="24"/>
    </row>
    <row r="46" spans="1:21" ht="55.4" customHeight="1" x14ac:dyDescent="0.35">
      <c r="A46" s="380" t="s">
        <v>336</v>
      </c>
      <c r="B46" s="381"/>
    </row>
  </sheetData>
  <mergeCells count="100">
    <mergeCell ref="A46:B46"/>
    <mergeCell ref="O44:P44"/>
    <mergeCell ref="Q44:R44"/>
    <mergeCell ref="A36:B36"/>
    <mergeCell ref="A38:B38"/>
    <mergeCell ref="A39:B39"/>
    <mergeCell ref="A40:B40"/>
    <mergeCell ref="A41:B41"/>
    <mergeCell ref="A42:B42"/>
    <mergeCell ref="A43:B43"/>
    <mergeCell ref="A44:B44"/>
    <mergeCell ref="C44:D44"/>
    <mergeCell ref="E44:F44"/>
    <mergeCell ref="G44:H44"/>
    <mergeCell ref="K44:L44"/>
    <mergeCell ref="M44:N44"/>
    <mergeCell ref="I42:J42"/>
    <mergeCell ref="I43:J43"/>
    <mergeCell ref="O42:P42"/>
    <mergeCell ref="Q42:R42"/>
    <mergeCell ref="C43:D43"/>
    <mergeCell ref="E43:F43"/>
    <mergeCell ref="G43:H43"/>
    <mergeCell ref="K43:L43"/>
    <mergeCell ref="M43:N43"/>
    <mergeCell ref="O43:P43"/>
    <mergeCell ref="Q43:R43"/>
    <mergeCell ref="C42:D42"/>
    <mergeCell ref="E42:F42"/>
    <mergeCell ref="G42:H42"/>
    <mergeCell ref="K42:L42"/>
    <mergeCell ref="M42:N42"/>
    <mergeCell ref="O40:P40"/>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A1:U1"/>
    <mergeCell ref="A3:U3"/>
    <mergeCell ref="A4:U4"/>
    <mergeCell ref="A5:U17"/>
    <mergeCell ref="A18:U18"/>
    <mergeCell ref="A2:E2"/>
    <mergeCell ref="Q39:R39"/>
    <mergeCell ref="I39:J39"/>
    <mergeCell ref="O38:P38"/>
    <mergeCell ref="Q38:R38"/>
    <mergeCell ref="C38:D38"/>
    <mergeCell ref="E38:F38"/>
    <mergeCell ref="G38:H38"/>
    <mergeCell ref="K38:L38"/>
    <mergeCell ref="M38:N38"/>
    <mergeCell ref="I38:J38"/>
    <mergeCell ref="E39:F39"/>
    <mergeCell ref="G39:H39"/>
    <mergeCell ref="K39:L39"/>
    <mergeCell ref="M39:N39"/>
    <mergeCell ref="O39:P39"/>
    <mergeCell ref="C39:D39"/>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4"/>
  <sheetViews>
    <sheetView topLeftCell="B1" zoomScale="90" zoomScaleNormal="90" workbookViewId="0">
      <selection activeCell="E18" sqref="E18"/>
    </sheetView>
  </sheetViews>
  <sheetFormatPr baseColWidth="10" defaultRowHeight="14.5" x14ac:dyDescent="0.35"/>
  <cols>
    <col min="1" max="1" width="25.81640625" customWidth="1"/>
    <col min="2" max="2" width="16.453125" customWidth="1"/>
    <col min="3" max="3" width="25.453125" customWidth="1"/>
    <col min="4" max="4" width="28.54296875" customWidth="1"/>
    <col min="5" max="5" width="17.54296875" style="223" customWidth="1"/>
    <col min="7" max="7" width="30.1796875" customWidth="1"/>
    <col min="8" max="8" width="22" customWidth="1"/>
    <col min="9" max="9" width="21" customWidth="1"/>
    <col min="10" max="10" width="17.1796875" customWidth="1"/>
    <col min="11" max="11" width="17.81640625" style="223" customWidth="1"/>
    <col min="12" max="12" width="24.54296875" customWidth="1"/>
  </cols>
  <sheetData>
    <row r="1" spans="1:12" ht="24.75" customHeight="1" thickBot="1" x14ac:dyDescent="0.4">
      <c r="A1" s="390" t="s">
        <v>324</v>
      </c>
      <c r="B1" s="391"/>
      <c r="C1" s="391"/>
      <c r="D1" s="391"/>
      <c r="E1" s="391"/>
      <c r="F1" s="391"/>
      <c r="G1" s="391"/>
      <c r="H1" s="391"/>
      <c r="I1" s="391"/>
      <c r="J1" s="391"/>
      <c r="K1" s="391"/>
      <c r="L1" s="392"/>
    </row>
    <row r="2" spans="1:12" ht="24.75" customHeight="1" thickBot="1" x14ac:dyDescent="0.4">
      <c r="A2" s="387" t="s">
        <v>315</v>
      </c>
      <c r="B2" s="388"/>
      <c r="C2" s="388"/>
      <c r="D2" s="388"/>
      <c r="E2" s="389"/>
      <c r="F2" s="148"/>
      <c r="G2" s="393" t="s">
        <v>316</v>
      </c>
      <c r="H2" s="394"/>
      <c r="I2" s="394"/>
      <c r="J2" s="394"/>
      <c r="K2" s="394"/>
      <c r="L2" s="395"/>
    </row>
    <row r="3" spans="1:12" ht="36.75" customHeight="1" thickBot="1" x14ac:dyDescent="0.4">
      <c r="A3" s="159" t="s">
        <v>325</v>
      </c>
      <c r="B3" s="159" t="s">
        <v>317</v>
      </c>
      <c r="C3" s="160" t="s">
        <v>10</v>
      </c>
      <c r="D3" s="161" t="s">
        <v>11</v>
      </c>
      <c r="E3" s="226" t="s">
        <v>12</v>
      </c>
      <c r="F3" s="202"/>
      <c r="G3" s="159" t="s">
        <v>325</v>
      </c>
      <c r="H3" s="159" t="s">
        <v>318</v>
      </c>
      <c r="I3" s="162" t="s">
        <v>13</v>
      </c>
      <c r="J3" s="163" t="s">
        <v>11</v>
      </c>
      <c r="K3" s="231" t="s">
        <v>12</v>
      </c>
      <c r="L3" s="164" t="s">
        <v>172</v>
      </c>
    </row>
    <row r="4" spans="1:12" ht="29" x14ac:dyDescent="0.35">
      <c r="A4" s="203" t="s">
        <v>359</v>
      </c>
      <c r="B4" s="149" t="s">
        <v>360</v>
      </c>
      <c r="C4" s="150" t="s">
        <v>361</v>
      </c>
      <c r="D4" s="204" t="s">
        <v>362</v>
      </c>
      <c r="E4" s="227">
        <v>70</v>
      </c>
      <c r="G4" s="155" t="s">
        <v>363</v>
      </c>
      <c r="H4" s="205" t="s">
        <v>364</v>
      </c>
      <c r="I4" s="151" t="s">
        <v>361</v>
      </c>
      <c r="J4" s="204" t="s">
        <v>365</v>
      </c>
      <c r="K4" s="232">
        <v>60</v>
      </c>
      <c r="L4" s="206" t="s">
        <v>366</v>
      </c>
    </row>
    <row r="5" spans="1:12" ht="43.5" x14ac:dyDescent="0.35">
      <c r="A5" s="155" t="s">
        <v>367</v>
      </c>
      <c r="B5" s="149" t="s">
        <v>368</v>
      </c>
      <c r="C5" s="152" t="s">
        <v>369</v>
      </c>
      <c r="D5" s="207" t="s">
        <v>370</v>
      </c>
      <c r="E5" s="228">
        <v>85</v>
      </c>
      <c r="G5" s="155" t="s">
        <v>371</v>
      </c>
      <c r="H5" s="153" t="s">
        <v>372</v>
      </c>
      <c r="I5" s="154" t="s">
        <v>373</v>
      </c>
      <c r="J5" s="207" t="s">
        <v>374</v>
      </c>
      <c r="K5" s="233">
        <v>140</v>
      </c>
      <c r="L5" s="208" t="s">
        <v>375</v>
      </c>
    </row>
    <row r="6" spans="1:12" ht="29" x14ac:dyDescent="0.35">
      <c r="A6" s="155" t="s">
        <v>376</v>
      </c>
      <c r="B6" s="149" t="s">
        <v>360</v>
      </c>
      <c r="C6" s="152" t="s">
        <v>361</v>
      </c>
      <c r="D6" s="207" t="s">
        <v>377</v>
      </c>
      <c r="E6" s="228">
        <v>50</v>
      </c>
      <c r="G6" s="155" t="s">
        <v>378</v>
      </c>
      <c r="H6" s="153" t="s">
        <v>379</v>
      </c>
      <c r="I6" s="154" t="s">
        <v>380</v>
      </c>
      <c r="J6" s="207" t="s">
        <v>381</v>
      </c>
      <c r="K6" s="233">
        <v>40</v>
      </c>
      <c r="L6" s="208" t="s">
        <v>382</v>
      </c>
    </row>
    <row r="7" spans="1:12" ht="29" x14ac:dyDescent="0.35">
      <c r="A7" s="25"/>
      <c r="B7" s="149"/>
      <c r="C7" s="152"/>
      <c r="D7" s="152"/>
      <c r="E7" s="228"/>
      <c r="G7" s="155" t="s">
        <v>383</v>
      </c>
      <c r="H7" s="153" t="s">
        <v>384</v>
      </c>
      <c r="I7" s="151" t="s">
        <v>361</v>
      </c>
      <c r="J7" s="207" t="s">
        <v>385</v>
      </c>
      <c r="K7" s="233">
        <v>40</v>
      </c>
      <c r="L7" s="208" t="s">
        <v>386</v>
      </c>
    </row>
    <row r="8" spans="1:12" ht="29" x14ac:dyDescent="0.35">
      <c r="A8" s="25"/>
      <c r="B8" s="149"/>
      <c r="C8" s="152"/>
      <c r="D8" s="152"/>
      <c r="E8" s="228"/>
      <c r="G8" s="153" t="s">
        <v>387</v>
      </c>
      <c r="H8" s="209" t="s">
        <v>388</v>
      </c>
      <c r="I8" s="210" t="s">
        <v>389</v>
      </c>
      <c r="J8" s="207" t="s">
        <v>390</v>
      </c>
      <c r="K8" s="233">
        <v>40</v>
      </c>
      <c r="L8" s="208" t="s">
        <v>391</v>
      </c>
    </row>
    <row r="9" spans="1:12" x14ac:dyDescent="0.35">
      <c r="A9" s="25"/>
      <c r="B9" s="149"/>
      <c r="C9" s="152"/>
      <c r="D9" s="152"/>
      <c r="E9" s="228"/>
      <c r="G9" s="211"/>
      <c r="H9" s="212"/>
      <c r="I9" s="213"/>
      <c r="J9" s="214"/>
      <c r="K9" s="234"/>
      <c r="L9" s="215"/>
    </row>
    <row r="10" spans="1:12" x14ac:dyDescent="0.35">
      <c r="A10" s="25"/>
      <c r="B10" s="149"/>
      <c r="C10" s="152"/>
      <c r="D10" s="152"/>
      <c r="E10" s="228"/>
      <c r="G10" s="156"/>
      <c r="H10" s="156"/>
      <c r="I10" s="213"/>
      <c r="J10" s="214"/>
      <c r="K10" s="234"/>
      <c r="L10" s="215"/>
    </row>
    <row r="11" spans="1:12" ht="15" thickBot="1" x14ac:dyDescent="0.4">
      <c r="A11" s="26"/>
      <c r="B11" s="158"/>
      <c r="C11" s="157"/>
      <c r="D11" s="157"/>
      <c r="E11" s="229"/>
      <c r="G11" s="216"/>
      <c r="H11" s="217"/>
      <c r="I11" s="218"/>
      <c r="J11" s="219"/>
      <c r="K11" s="235"/>
      <c r="L11" s="220"/>
    </row>
    <row r="12" spans="1:12" x14ac:dyDescent="0.35">
      <c r="A12" s="3"/>
      <c r="B12" s="3"/>
      <c r="C12" s="3"/>
      <c r="D12" s="3"/>
      <c r="E12" s="230">
        <f>SUM(E4:E11)</f>
        <v>205</v>
      </c>
      <c r="G12" s="3"/>
      <c r="H12" s="3"/>
      <c r="I12" s="3"/>
      <c r="J12" s="3"/>
      <c r="K12" s="223">
        <f>SUM(K4:K11)</f>
        <v>320</v>
      </c>
    </row>
    <row r="13" spans="1:12" x14ac:dyDescent="0.35">
      <c r="A13" s="3"/>
      <c r="B13" s="3"/>
      <c r="C13" s="3"/>
      <c r="D13" s="236" t="s">
        <v>424</v>
      </c>
      <c r="E13" s="237">
        <f>SUM(E12+K12)</f>
        <v>525</v>
      </c>
      <c r="G13" s="3"/>
      <c r="H13" s="3"/>
      <c r="I13" s="3"/>
      <c r="J13" s="3"/>
    </row>
    <row r="14" spans="1:12" x14ac:dyDescent="0.35">
      <c r="A14" s="3"/>
      <c r="B14" s="3"/>
      <c r="C14" s="3"/>
      <c r="D14" s="3"/>
      <c r="E14" s="230"/>
      <c r="G14" s="3"/>
      <c r="H14" s="3"/>
      <c r="I14" s="3"/>
      <c r="J14" s="3"/>
    </row>
    <row r="15" spans="1:12" x14ac:dyDescent="0.35">
      <c r="A15" s="3"/>
      <c r="B15" s="3"/>
      <c r="C15" s="3"/>
      <c r="D15" s="3"/>
      <c r="E15" s="230"/>
      <c r="G15" s="3"/>
      <c r="H15" s="3"/>
      <c r="I15" s="3"/>
      <c r="J15" s="3"/>
    </row>
    <row r="16" spans="1:12" x14ac:dyDescent="0.35">
      <c r="A16" s="3"/>
      <c r="B16" s="3"/>
      <c r="C16" s="3"/>
      <c r="D16" s="3"/>
      <c r="E16" s="230"/>
      <c r="G16" s="3"/>
      <c r="H16" s="3"/>
      <c r="I16" s="3"/>
      <c r="J16" s="3"/>
    </row>
    <row r="17" spans="1:10" x14ac:dyDescent="0.35">
      <c r="A17" s="3"/>
      <c r="B17" s="3"/>
      <c r="C17" s="3"/>
      <c r="D17" s="3"/>
      <c r="E17" s="230"/>
      <c r="G17" s="3"/>
      <c r="H17" s="3"/>
      <c r="I17" s="3"/>
      <c r="J17" s="3"/>
    </row>
    <row r="18" spans="1:10" x14ac:dyDescent="0.35">
      <c r="A18" s="3"/>
      <c r="B18" s="3"/>
      <c r="C18" s="3"/>
      <c r="D18" s="3"/>
      <c r="E18" s="230"/>
      <c r="G18" s="3"/>
      <c r="H18" s="3"/>
      <c r="I18" s="3"/>
      <c r="J18" s="3"/>
    </row>
    <row r="19" spans="1:10" x14ac:dyDescent="0.35">
      <c r="A19" s="3"/>
      <c r="B19" s="3"/>
      <c r="C19" s="3"/>
      <c r="D19" s="3"/>
      <c r="E19" s="230"/>
      <c r="G19" s="3"/>
      <c r="H19" s="3"/>
      <c r="I19" s="3"/>
      <c r="J19" s="3"/>
    </row>
    <row r="20" spans="1:10" x14ac:dyDescent="0.35">
      <c r="A20" s="3"/>
      <c r="B20" s="3"/>
      <c r="C20" s="3"/>
      <c r="D20" s="3"/>
      <c r="E20" s="230"/>
      <c r="G20" s="3"/>
      <c r="H20" s="3"/>
      <c r="I20" s="3"/>
      <c r="J20" s="3"/>
    </row>
    <row r="21" spans="1:10" x14ac:dyDescent="0.35">
      <c r="A21" s="3"/>
      <c r="B21" s="3"/>
      <c r="C21" s="3"/>
      <c r="D21" s="3"/>
      <c r="E21" s="230"/>
      <c r="G21" s="3"/>
      <c r="H21" s="3"/>
      <c r="I21" s="3"/>
      <c r="J21" s="3"/>
    </row>
    <row r="22" spans="1:10" x14ac:dyDescent="0.35">
      <c r="A22" s="3"/>
      <c r="B22" s="3"/>
      <c r="C22" s="3"/>
      <c r="D22" s="3"/>
      <c r="E22" s="230"/>
      <c r="G22" s="3"/>
      <c r="H22" s="3"/>
      <c r="I22" s="3"/>
      <c r="J22" s="3"/>
    </row>
    <row r="23" spans="1:10" x14ac:dyDescent="0.35">
      <c r="A23" s="3"/>
      <c r="B23" s="3"/>
      <c r="C23" s="3"/>
      <c r="D23" s="3"/>
      <c r="E23" s="230"/>
      <c r="G23" s="3"/>
      <c r="H23" s="3"/>
      <c r="I23" s="3"/>
      <c r="J23" s="3"/>
    </row>
    <row r="24" spans="1:10" x14ac:dyDescent="0.35">
      <c r="A24" s="3"/>
      <c r="B24" s="3"/>
      <c r="C24" s="3"/>
      <c r="D24" s="3"/>
      <c r="E24" s="230"/>
      <c r="G24" s="3"/>
      <c r="H24" s="3"/>
      <c r="I24" s="3"/>
      <c r="J24" s="3"/>
    </row>
    <row r="25" spans="1:10" x14ac:dyDescent="0.35">
      <c r="A25" s="3"/>
      <c r="B25" s="3"/>
      <c r="C25" s="3"/>
      <c r="D25" s="3"/>
      <c r="E25" s="230"/>
      <c r="G25" s="3"/>
      <c r="H25" s="3"/>
      <c r="I25" s="3"/>
      <c r="J25" s="3"/>
    </row>
    <row r="26" spans="1:10" x14ac:dyDescent="0.35">
      <c r="A26" s="3"/>
      <c r="B26" s="3"/>
      <c r="C26" s="3"/>
      <c r="D26" s="3"/>
      <c r="E26" s="230"/>
      <c r="G26" s="3"/>
      <c r="H26" s="3"/>
      <c r="I26" s="3"/>
      <c r="J26" s="3"/>
    </row>
    <row r="27" spans="1:10" x14ac:dyDescent="0.35">
      <c r="A27" s="3"/>
      <c r="B27" s="3"/>
      <c r="C27" s="3"/>
      <c r="D27" s="3"/>
      <c r="E27" s="230"/>
      <c r="G27" s="3"/>
      <c r="H27" s="3"/>
      <c r="I27" s="3"/>
      <c r="J27" s="3"/>
    </row>
    <row r="28" spans="1:10" x14ac:dyDescent="0.35">
      <c r="A28" s="3"/>
      <c r="B28" s="3"/>
      <c r="C28" s="3"/>
      <c r="D28" s="3"/>
      <c r="E28" s="230"/>
      <c r="G28" s="3"/>
      <c r="H28" s="3"/>
      <c r="I28" s="3"/>
      <c r="J28" s="3"/>
    </row>
    <row r="29" spans="1:10" x14ac:dyDescent="0.35">
      <c r="A29" s="3"/>
      <c r="B29" s="3"/>
      <c r="C29" s="3"/>
      <c r="D29" s="3"/>
      <c r="E29" s="230"/>
      <c r="G29" s="3"/>
      <c r="H29" s="3"/>
      <c r="I29" s="3"/>
      <c r="J29" s="3"/>
    </row>
    <row r="30" spans="1:10" x14ac:dyDescent="0.35">
      <c r="A30" s="3"/>
      <c r="B30" s="3"/>
      <c r="C30" s="3"/>
      <c r="D30" s="3"/>
      <c r="E30" s="230"/>
      <c r="G30" s="3"/>
      <c r="H30" s="3"/>
      <c r="I30" s="3"/>
      <c r="J30" s="3"/>
    </row>
    <row r="31" spans="1:10" x14ac:dyDescent="0.35">
      <c r="A31" s="3"/>
      <c r="B31" s="3"/>
      <c r="C31" s="3"/>
      <c r="D31" s="3"/>
      <c r="E31" s="230"/>
      <c r="G31" s="3"/>
      <c r="H31" s="3"/>
      <c r="I31" s="3"/>
      <c r="J31" s="3"/>
    </row>
    <row r="32" spans="1:10" x14ac:dyDescent="0.35">
      <c r="A32" s="3"/>
      <c r="B32" s="3"/>
      <c r="C32" s="3"/>
      <c r="D32" s="3"/>
      <c r="E32" s="230"/>
      <c r="G32" s="3"/>
      <c r="H32" s="3"/>
      <c r="I32" s="3"/>
      <c r="J32" s="3"/>
    </row>
    <row r="33" spans="1:10" x14ac:dyDescent="0.35">
      <c r="A33" s="3"/>
      <c r="B33" s="3"/>
      <c r="C33" s="3"/>
      <c r="D33" s="3"/>
      <c r="E33" s="230"/>
      <c r="G33" s="3"/>
      <c r="H33" s="3"/>
      <c r="I33" s="3"/>
      <c r="J33" s="3"/>
    </row>
    <row r="34" spans="1:10" x14ac:dyDescent="0.35">
      <c r="A34" s="3"/>
      <c r="B34" s="3"/>
      <c r="C34" s="3"/>
      <c r="D34" s="3"/>
      <c r="E34" s="230"/>
      <c r="G34" s="3"/>
      <c r="H34" s="3"/>
      <c r="I34" s="3"/>
      <c r="J34" s="3"/>
    </row>
    <row r="35" spans="1:10" x14ac:dyDescent="0.35">
      <c r="A35" s="3"/>
      <c r="B35" s="3"/>
      <c r="C35" s="3"/>
      <c r="D35" s="3"/>
      <c r="E35" s="230"/>
      <c r="G35" s="3"/>
      <c r="H35" s="3"/>
      <c r="I35" s="3"/>
      <c r="J35" s="3"/>
    </row>
    <row r="36" spans="1:10" x14ac:dyDescent="0.35">
      <c r="A36" s="3"/>
      <c r="B36" s="3"/>
      <c r="C36" s="3"/>
      <c r="D36" s="3"/>
      <c r="E36" s="230"/>
      <c r="G36" s="3"/>
      <c r="H36" s="3"/>
      <c r="I36" s="3"/>
      <c r="J36" s="3"/>
    </row>
    <row r="37" spans="1:10" x14ac:dyDescent="0.35">
      <c r="A37" s="3"/>
      <c r="B37" s="3"/>
      <c r="C37" s="3"/>
      <c r="D37" s="3"/>
      <c r="E37" s="230"/>
      <c r="G37" s="3"/>
      <c r="H37" s="3"/>
      <c r="I37" s="3"/>
      <c r="J37" s="3"/>
    </row>
    <row r="38" spans="1:10" x14ac:dyDescent="0.35">
      <c r="A38" s="3"/>
      <c r="B38" s="3"/>
      <c r="C38" s="3"/>
      <c r="D38" s="3"/>
      <c r="E38" s="230"/>
      <c r="G38" s="3"/>
      <c r="H38" s="3"/>
      <c r="I38" s="3"/>
      <c r="J38" s="3"/>
    </row>
    <row r="39" spans="1:10" x14ac:dyDescent="0.35">
      <c r="A39" s="3"/>
      <c r="B39" s="3"/>
      <c r="C39" s="3"/>
      <c r="D39" s="3"/>
      <c r="E39" s="230"/>
      <c r="G39" s="3"/>
      <c r="H39" s="3"/>
      <c r="I39" s="3"/>
      <c r="J39" s="3"/>
    </row>
    <row r="40" spans="1:10" x14ac:dyDescent="0.35">
      <c r="A40" s="3"/>
      <c r="B40" s="3"/>
      <c r="C40" s="3"/>
      <c r="D40" s="3"/>
      <c r="E40" s="230"/>
      <c r="G40" s="3"/>
      <c r="H40" s="3"/>
      <c r="I40" s="3"/>
      <c r="J40" s="3"/>
    </row>
    <row r="41" spans="1:10" x14ac:dyDescent="0.35">
      <c r="A41" s="3"/>
      <c r="B41" s="3"/>
      <c r="C41" s="3"/>
      <c r="D41" s="3"/>
      <c r="E41" s="230"/>
      <c r="G41" s="3"/>
      <c r="H41" s="3"/>
      <c r="I41" s="3"/>
      <c r="J41" s="3"/>
    </row>
    <row r="42" spans="1:10" x14ac:dyDescent="0.35">
      <c r="A42" s="3"/>
      <c r="B42" s="3"/>
      <c r="C42" s="3"/>
      <c r="D42" s="3"/>
      <c r="E42" s="230"/>
      <c r="G42" s="3"/>
      <c r="H42" s="3"/>
      <c r="I42" s="3"/>
      <c r="J42" s="3"/>
    </row>
    <row r="43" spans="1:10" x14ac:dyDescent="0.35">
      <c r="A43" s="3"/>
      <c r="B43" s="3"/>
      <c r="C43" s="3"/>
      <c r="D43" s="3"/>
      <c r="E43" s="230"/>
      <c r="G43" s="3"/>
      <c r="H43" s="3"/>
      <c r="I43" s="3"/>
      <c r="J43" s="3"/>
    </row>
    <row r="44" spans="1:10" x14ac:dyDescent="0.35">
      <c r="A44" s="3"/>
      <c r="B44" s="3"/>
      <c r="C44" s="3"/>
      <c r="D44" s="3"/>
      <c r="E44" s="230"/>
      <c r="G44" s="3"/>
      <c r="H44" s="3"/>
      <c r="I44" s="3"/>
      <c r="J44" s="3"/>
    </row>
    <row r="45" spans="1:10" x14ac:dyDescent="0.35">
      <c r="G45" s="3"/>
      <c r="H45" s="3"/>
      <c r="I45" s="3"/>
      <c r="J45" s="3"/>
    </row>
    <row r="46" spans="1:10" x14ac:dyDescent="0.35">
      <c r="G46" s="3"/>
      <c r="H46" s="3"/>
      <c r="I46" s="3"/>
      <c r="J46" s="3"/>
    </row>
    <row r="47" spans="1:10" x14ac:dyDescent="0.35">
      <c r="G47" s="3"/>
      <c r="H47" s="3"/>
      <c r="I47" s="3"/>
      <c r="J47" s="3"/>
    </row>
    <row r="48" spans="1:10" x14ac:dyDescent="0.35">
      <c r="G48" s="3"/>
      <c r="H48" s="3"/>
      <c r="I48" s="3"/>
      <c r="J48" s="3"/>
    </row>
    <row r="49" spans="7:10" x14ac:dyDescent="0.35">
      <c r="G49" s="3"/>
      <c r="H49" s="3"/>
      <c r="I49" s="3"/>
      <c r="J49" s="3"/>
    </row>
    <row r="50" spans="7:10" x14ac:dyDescent="0.35">
      <c r="G50" s="3"/>
      <c r="H50" s="3"/>
      <c r="I50" s="3"/>
      <c r="J50" s="3"/>
    </row>
    <row r="51" spans="7:10" x14ac:dyDescent="0.35">
      <c r="G51" s="3"/>
      <c r="H51" s="3"/>
      <c r="I51" s="3"/>
      <c r="J51" s="3"/>
    </row>
    <row r="52" spans="7:10" x14ac:dyDescent="0.35">
      <c r="G52" s="3"/>
      <c r="H52" s="3"/>
      <c r="I52" s="3"/>
      <c r="J52" s="3"/>
    </row>
    <row r="53" spans="7:10" x14ac:dyDescent="0.35">
      <c r="G53" s="3"/>
      <c r="H53" s="3"/>
      <c r="I53" s="3"/>
      <c r="J53" s="3"/>
    </row>
    <row r="54" spans="7:10" x14ac:dyDescent="0.35">
      <c r="G54" s="3"/>
      <c r="H54" s="3"/>
      <c r="I54" s="3"/>
      <c r="J54" s="3"/>
    </row>
  </sheetData>
  <mergeCells count="3">
    <mergeCell ref="A2:E2"/>
    <mergeCell ref="A1:L1"/>
    <mergeCell ref="G2:L2"/>
  </mergeCells>
  <dataValidations count="1">
    <dataValidation type="list" allowBlank="1" showInputMessage="1" showErrorMessage="1" sqref="B4:B11" xr:uid="{696D8FEC-96F9-4BE3-9F00-4BCFD7BF550B}">
      <formula1>"E/C, E (PRAG ou PRCE), C, ATER, PUPH/MCUPH"</formula1>
    </dataValidation>
  </dataValidations>
  <hyperlinks>
    <hyperlink ref="D4" r:id="rId1" xr:uid="{C0B5DD86-A878-489E-8C88-B2D34F05C204}"/>
    <hyperlink ref="D5" r:id="rId2" xr:uid="{AEF91BE1-F303-43C5-BEDD-3BE0569E490A}"/>
    <hyperlink ref="D6" r:id="rId3" xr:uid="{E45AAF54-9F1B-4AB1-9C56-9B180EBE9D27}"/>
    <hyperlink ref="J4" r:id="rId4" xr:uid="{617E2DB5-6736-40E2-BF2D-2B866EA2DB21}"/>
    <hyperlink ref="J5" r:id="rId5" xr:uid="{C86883E8-545C-43E7-8304-FCDAB6B57C3D}"/>
    <hyperlink ref="J6" r:id="rId6" xr:uid="{18DBD936-4B27-4DB1-8F9A-1D286E6B4005}"/>
    <hyperlink ref="J7" r:id="rId7" xr:uid="{0FC87843-1AD1-4ACF-A98D-E9DA4BFC4141}"/>
    <hyperlink ref="J8" r:id="rId8" xr:uid="{9CA4012D-38C0-4822-9226-01D05C316971}"/>
  </hyperlinks>
  <pageMargins left="0.7" right="0.7" top="0.75" bottom="0.75" header="0.3" footer="0.3"/>
  <pageSetup paperSize="9" scale="45" orientation="portrait" verticalDpi="0" r:id="rId9"/>
  <headerFooter>
    <oddHeader>&amp;L&amp;G</oddHeader>
  </headerFooter>
  <legacyDrawingHF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sqref="A1:M1"/>
    </sheetView>
  </sheetViews>
  <sheetFormatPr baseColWidth="10" defaultRowHeight="29.15" customHeight="1" x14ac:dyDescent="0.35"/>
  <cols>
    <col min="1" max="1" width="74.1796875" bestFit="1" customWidth="1"/>
    <col min="3" max="3" width="21.26953125" bestFit="1" customWidth="1"/>
  </cols>
  <sheetData>
    <row r="1" spans="1:13" ht="29.15" customHeight="1" thickBot="1" x14ac:dyDescent="0.4">
      <c r="A1" s="405" t="s">
        <v>413</v>
      </c>
      <c r="B1" s="406"/>
      <c r="C1" s="406"/>
      <c r="D1" s="406"/>
      <c r="E1" s="406"/>
      <c r="F1" s="406"/>
      <c r="G1" s="406"/>
      <c r="H1" s="406"/>
      <c r="I1" s="406"/>
      <c r="J1" s="406"/>
      <c r="K1" s="406"/>
      <c r="L1" s="406"/>
      <c r="M1" s="407"/>
    </row>
    <row r="2" spans="1:13" s="4" customFormat="1" ht="29.15" customHeight="1" x14ac:dyDescent="0.35">
      <c r="A2" s="170" t="s">
        <v>169</v>
      </c>
      <c r="B2" s="411">
        <v>44986</v>
      </c>
      <c r="C2" s="412"/>
      <c r="D2" s="419"/>
      <c r="E2" s="420"/>
      <c r="F2" s="420"/>
      <c r="G2" s="420"/>
      <c r="H2" s="420"/>
      <c r="I2" s="420"/>
      <c r="J2" s="420"/>
      <c r="K2" s="420"/>
      <c r="L2" s="420"/>
      <c r="M2" s="421"/>
    </row>
    <row r="3" spans="1:13" s="4" customFormat="1" ht="29.15" customHeight="1" x14ac:dyDescent="0.35">
      <c r="A3" s="5" t="s">
        <v>14</v>
      </c>
      <c r="B3" s="413" t="s">
        <v>407</v>
      </c>
      <c r="C3" s="414"/>
      <c r="D3" s="422"/>
      <c r="E3" s="423"/>
      <c r="F3" s="423"/>
      <c r="G3" s="423"/>
      <c r="H3" s="423"/>
      <c r="I3" s="423"/>
      <c r="J3" s="423"/>
      <c r="K3" s="423"/>
      <c r="L3" s="423"/>
      <c r="M3" s="424"/>
    </row>
    <row r="4" spans="1:13" s="4" customFormat="1" ht="29.15" customHeight="1" x14ac:dyDescent="0.35">
      <c r="A4" s="5" t="s">
        <v>15</v>
      </c>
      <c r="B4" s="415" t="s">
        <v>408</v>
      </c>
      <c r="C4" s="416"/>
      <c r="D4" s="422"/>
      <c r="E4" s="423"/>
      <c r="F4" s="423"/>
      <c r="G4" s="423"/>
      <c r="H4" s="423"/>
      <c r="I4" s="423"/>
      <c r="J4" s="423"/>
      <c r="K4" s="423"/>
      <c r="L4" s="423"/>
      <c r="M4" s="424"/>
    </row>
    <row r="5" spans="1:13" s="4" customFormat="1" ht="29.15" customHeight="1" thickBot="1" x14ac:dyDescent="0.4">
      <c r="A5" s="6" t="s">
        <v>16</v>
      </c>
      <c r="B5" s="417" t="s">
        <v>409</v>
      </c>
      <c r="C5" s="418"/>
      <c r="D5" s="425"/>
      <c r="E5" s="426"/>
      <c r="F5" s="426"/>
      <c r="G5" s="426"/>
      <c r="H5" s="426"/>
      <c r="I5" s="426"/>
      <c r="J5" s="426"/>
      <c r="K5" s="426"/>
      <c r="L5" s="426"/>
      <c r="M5" s="427"/>
    </row>
    <row r="6" spans="1:13" ht="29.15" customHeight="1" x14ac:dyDescent="0.35">
      <c r="A6" s="428" t="s">
        <v>17</v>
      </c>
      <c r="B6" s="429"/>
      <c r="C6" s="408" t="s">
        <v>31</v>
      </c>
      <c r="D6" s="409"/>
      <c r="E6" s="409"/>
      <c r="F6" s="409"/>
      <c r="G6" s="409"/>
      <c r="H6" s="409"/>
      <c r="I6" s="409"/>
      <c r="J6" s="409"/>
      <c r="K6" s="409"/>
      <c r="L6" s="409"/>
      <c r="M6" s="410"/>
    </row>
    <row r="7" spans="1:13" ht="29.15" customHeight="1" x14ac:dyDescent="0.35">
      <c r="A7" s="7" t="s">
        <v>18</v>
      </c>
      <c r="B7" s="10" t="s">
        <v>6</v>
      </c>
      <c r="C7" s="9" t="s">
        <v>20</v>
      </c>
      <c r="D7" s="433"/>
      <c r="E7" s="434"/>
      <c r="F7" s="434"/>
      <c r="G7" s="434"/>
      <c r="H7" s="434"/>
      <c r="I7" s="434"/>
      <c r="J7" s="434"/>
      <c r="K7" s="434"/>
      <c r="L7" s="434"/>
      <c r="M7" s="435"/>
    </row>
    <row r="8" spans="1:13" ht="29.15" customHeight="1" x14ac:dyDescent="0.35">
      <c r="A8" s="7" t="s">
        <v>19</v>
      </c>
      <c r="B8" s="10" t="s">
        <v>5</v>
      </c>
      <c r="C8" s="9" t="s">
        <v>20</v>
      </c>
      <c r="D8" s="433" t="s">
        <v>392</v>
      </c>
      <c r="E8" s="434"/>
      <c r="F8" s="434"/>
      <c r="G8" s="434"/>
      <c r="H8" s="434"/>
      <c r="I8" s="434"/>
      <c r="J8" s="434"/>
      <c r="K8" s="434"/>
      <c r="L8" s="434"/>
      <c r="M8" s="435"/>
    </row>
    <row r="9" spans="1:13" ht="29.15" customHeight="1" x14ac:dyDescent="0.35">
      <c r="A9" s="7" t="s">
        <v>21</v>
      </c>
      <c r="B9" s="10" t="s">
        <v>5</v>
      </c>
      <c r="C9" s="430" t="s">
        <v>410</v>
      </c>
      <c r="D9" s="431"/>
      <c r="E9" s="431"/>
      <c r="F9" s="431"/>
      <c r="G9" s="431"/>
      <c r="H9" s="431"/>
      <c r="I9" s="431"/>
      <c r="J9" s="431"/>
      <c r="K9" s="431"/>
      <c r="L9" s="431"/>
      <c r="M9" s="432"/>
    </row>
    <row r="10" spans="1:13" ht="29.15" customHeight="1" x14ac:dyDescent="0.35">
      <c r="A10" s="7" t="s">
        <v>22</v>
      </c>
      <c r="B10" s="10" t="s">
        <v>5</v>
      </c>
      <c r="C10" s="396" t="s">
        <v>411</v>
      </c>
      <c r="D10" s="397"/>
      <c r="E10" s="397"/>
      <c r="F10" s="397"/>
      <c r="G10" s="397"/>
      <c r="H10" s="397"/>
      <c r="I10" s="397"/>
      <c r="J10" s="397"/>
      <c r="K10" s="397"/>
      <c r="L10" s="397"/>
      <c r="M10" s="398"/>
    </row>
    <row r="11" spans="1:13" ht="29.15" customHeight="1" x14ac:dyDescent="0.35">
      <c r="A11" s="7" t="s">
        <v>23</v>
      </c>
      <c r="B11" s="10" t="s">
        <v>5</v>
      </c>
      <c r="C11" s="12" t="s">
        <v>33</v>
      </c>
      <c r="D11" s="399" t="s">
        <v>34</v>
      </c>
      <c r="E11" s="400"/>
      <c r="F11" s="400"/>
      <c r="G11" s="400"/>
      <c r="H11" s="400"/>
      <c r="I11" s="400"/>
      <c r="J11" s="400"/>
      <c r="K11" s="400"/>
      <c r="L11" s="400"/>
      <c r="M11" s="401"/>
    </row>
    <row r="12" spans="1:13" ht="29.15" customHeight="1" x14ac:dyDescent="0.35">
      <c r="A12" s="7" t="s">
        <v>24</v>
      </c>
      <c r="B12" s="10" t="s">
        <v>6</v>
      </c>
      <c r="C12" s="12" t="s">
        <v>33</v>
      </c>
      <c r="D12" s="445" t="s">
        <v>35</v>
      </c>
      <c r="E12" s="446"/>
      <c r="F12" s="221"/>
      <c r="G12" s="439"/>
      <c r="H12" s="440"/>
      <c r="I12" s="440"/>
      <c r="J12" s="440"/>
      <c r="K12" s="440"/>
      <c r="L12" s="440"/>
      <c r="M12" s="441"/>
    </row>
    <row r="13" spans="1:13" ht="29.15" customHeight="1" x14ac:dyDescent="0.35">
      <c r="A13" s="7" t="s">
        <v>25</v>
      </c>
      <c r="B13" s="10" t="s">
        <v>5</v>
      </c>
      <c r="C13" s="225" t="s">
        <v>33</v>
      </c>
      <c r="D13" s="445" t="s">
        <v>36</v>
      </c>
      <c r="E13" s="446"/>
      <c r="F13" s="221" t="s">
        <v>406</v>
      </c>
      <c r="G13" s="442"/>
      <c r="H13" s="443"/>
      <c r="I13" s="443"/>
      <c r="J13" s="443"/>
      <c r="K13" s="443"/>
      <c r="L13" s="443"/>
      <c r="M13" s="444"/>
    </row>
    <row r="14" spans="1:13" ht="29.15" customHeight="1" x14ac:dyDescent="0.35">
      <c r="A14" s="7" t="s">
        <v>26</v>
      </c>
      <c r="B14" s="10" t="s">
        <v>5</v>
      </c>
      <c r="C14" s="12" t="s">
        <v>33</v>
      </c>
      <c r="D14" s="399" t="s">
        <v>37</v>
      </c>
      <c r="E14" s="400"/>
      <c r="F14" s="400"/>
      <c r="G14" s="400"/>
      <c r="H14" s="400"/>
      <c r="I14" s="400"/>
      <c r="J14" s="400"/>
      <c r="K14" s="400"/>
      <c r="L14" s="400"/>
      <c r="M14" s="401"/>
    </row>
    <row r="15" spans="1:13" ht="29.15" customHeight="1" x14ac:dyDescent="0.35">
      <c r="A15" s="7" t="s">
        <v>27</v>
      </c>
      <c r="B15" s="10" t="s">
        <v>5</v>
      </c>
      <c r="C15" s="12" t="s">
        <v>33</v>
      </c>
      <c r="D15" s="399" t="s">
        <v>38</v>
      </c>
      <c r="E15" s="400"/>
      <c r="F15" s="400"/>
      <c r="G15" s="400"/>
      <c r="H15" s="400"/>
      <c r="I15" s="400"/>
      <c r="J15" s="400"/>
      <c r="K15" s="400"/>
      <c r="L15" s="400"/>
      <c r="M15" s="401"/>
    </row>
    <row r="16" spans="1:13" ht="29.15" customHeight="1" x14ac:dyDescent="0.35">
      <c r="A16" s="7" t="s">
        <v>28</v>
      </c>
      <c r="B16" s="10" t="s">
        <v>5</v>
      </c>
      <c r="C16" s="12" t="s">
        <v>33</v>
      </c>
      <c r="D16" s="9" t="s">
        <v>39</v>
      </c>
      <c r="E16" s="9"/>
      <c r="F16" s="433" t="s">
        <v>393</v>
      </c>
      <c r="G16" s="434"/>
      <c r="H16" s="434"/>
      <c r="I16" s="434"/>
      <c r="J16" s="434"/>
      <c r="K16" s="434"/>
      <c r="L16" s="434"/>
      <c r="M16" s="435"/>
    </row>
    <row r="17" spans="1:13" ht="29.15" customHeight="1" x14ac:dyDescent="0.35">
      <c r="A17" s="7" t="s">
        <v>29</v>
      </c>
      <c r="B17" s="10" t="s">
        <v>5</v>
      </c>
      <c r="C17" s="12" t="s">
        <v>32</v>
      </c>
      <c r="D17" s="9" t="s">
        <v>39</v>
      </c>
      <c r="E17" s="9"/>
      <c r="F17" s="436" t="s">
        <v>412</v>
      </c>
      <c r="G17" s="437"/>
      <c r="H17" s="437"/>
      <c r="I17" s="437"/>
      <c r="J17" s="437"/>
      <c r="K17" s="437"/>
      <c r="L17" s="437"/>
      <c r="M17" s="438"/>
    </row>
    <row r="18" spans="1:13" ht="29.15" customHeight="1" thickBot="1" x14ac:dyDescent="0.4">
      <c r="A18" s="8" t="s">
        <v>30</v>
      </c>
      <c r="B18" s="11" t="s">
        <v>5</v>
      </c>
      <c r="C18" s="402" t="s">
        <v>40</v>
      </c>
      <c r="D18" s="403"/>
      <c r="E18" s="403"/>
      <c r="F18" s="403"/>
      <c r="G18" s="403"/>
      <c r="H18" s="403"/>
      <c r="I18" s="403"/>
      <c r="J18" s="403"/>
      <c r="K18" s="403"/>
      <c r="L18" s="403"/>
      <c r="M18" s="404"/>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D7">
    <cfRule type="expression" dxfId="24" priority="2">
      <formula>$B$7&lt;&gt;"Oui"</formula>
    </cfRule>
  </conditionalFormatting>
  <conditionalFormatting sqref="C9:C10 C8:D8 F12:F13 C11:D15 C16:F17 C18">
    <cfRule type="expression" dxfId="23" priority="1">
      <formula>$B8&lt;&gt;"Oui"</formula>
    </cfRule>
  </conditionalFormatting>
  <pageMargins left="0.7" right="0.7" top="0.75" bottom="0.75" header="0.3" footer="0.3"/>
  <pageSetup paperSize="9" scale="39" orientation="portrait" verticalDpi="0" r:id="rId1"/>
  <headerFooter>
    <oddHeader>&amp;L&amp;G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61"/>
  <sheetViews>
    <sheetView zoomScale="53" zoomScaleNormal="90" workbookViewId="0">
      <selection activeCell="N22" sqref="N22"/>
    </sheetView>
  </sheetViews>
  <sheetFormatPr baseColWidth="10" defaultColWidth="11.453125" defaultRowHeight="14.5" x14ac:dyDescent="0.35"/>
  <cols>
    <col min="1" max="1" width="40.54296875" style="4" customWidth="1"/>
    <col min="2" max="2" width="18.54296875" style="4" customWidth="1"/>
    <col min="3" max="3" width="26.81640625" style="4" customWidth="1"/>
    <col min="4" max="6" width="17.453125" style="4" customWidth="1"/>
    <col min="7" max="8" width="16.453125" style="4" customWidth="1"/>
    <col min="9" max="11" width="15.81640625" style="4" customWidth="1"/>
    <col min="12" max="12" width="22" style="4" customWidth="1"/>
    <col min="13" max="13" width="19.1796875" style="4" customWidth="1"/>
    <col min="14" max="14" width="55.54296875" style="4" customWidth="1"/>
    <col min="15" max="16384" width="11.453125" style="4"/>
  </cols>
  <sheetData>
    <row r="1" spans="1:14" ht="15.65" customHeight="1" thickBot="1" x14ac:dyDescent="0.4">
      <c r="A1" s="455" t="s">
        <v>260</v>
      </c>
      <c r="B1" s="456"/>
      <c r="C1" s="456"/>
      <c r="D1" s="456"/>
      <c r="E1" s="456"/>
      <c r="F1" s="456"/>
      <c r="G1" s="456"/>
      <c r="H1" s="456"/>
      <c r="I1" s="456"/>
      <c r="J1" s="456"/>
      <c r="K1" s="456"/>
      <c r="L1" s="456"/>
      <c r="M1" s="262"/>
    </row>
    <row r="2" spans="1:14" x14ac:dyDescent="0.35">
      <c r="A2" s="452" t="s">
        <v>403</v>
      </c>
      <c r="B2" s="453"/>
      <c r="C2" s="453"/>
      <c r="D2" s="453"/>
      <c r="E2" s="453"/>
      <c r="F2" s="453"/>
      <c r="G2" s="453"/>
      <c r="H2" s="453"/>
      <c r="I2" s="453"/>
      <c r="J2" s="453"/>
      <c r="K2" s="453"/>
      <c r="L2" s="454"/>
    </row>
    <row r="3" spans="1:14" ht="30" customHeight="1" thickBot="1" x14ac:dyDescent="0.4">
      <c r="A3" s="241" t="s">
        <v>192</v>
      </c>
      <c r="B3" s="457" t="s">
        <v>438</v>
      </c>
      <c r="C3" s="458"/>
      <c r="D3" s="459"/>
      <c r="E3" s="460"/>
      <c r="F3" s="460"/>
      <c r="G3" s="460"/>
      <c r="H3" s="460"/>
      <c r="I3" s="460"/>
      <c r="J3" s="460"/>
      <c r="K3" s="460"/>
      <c r="L3" s="461"/>
    </row>
    <row r="4" spans="1:14" ht="94.5" customHeight="1" thickBot="1" x14ac:dyDescent="0.4">
      <c r="A4" s="242" t="s">
        <v>193</v>
      </c>
      <c r="B4" s="243" t="s">
        <v>194</v>
      </c>
      <c r="C4" s="243" t="s">
        <v>195</v>
      </c>
      <c r="D4" s="243" t="s">
        <v>196</v>
      </c>
      <c r="E4" s="243" t="s">
        <v>197</v>
      </c>
      <c r="F4" s="243" t="s">
        <v>288</v>
      </c>
      <c r="G4" s="243" t="s">
        <v>198</v>
      </c>
      <c r="H4" s="243" t="s">
        <v>288</v>
      </c>
      <c r="I4" s="243" t="s">
        <v>319</v>
      </c>
      <c r="J4" s="243" t="s">
        <v>288</v>
      </c>
      <c r="K4" s="244" t="s">
        <v>290</v>
      </c>
      <c r="L4" s="245" t="s">
        <v>289</v>
      </c>
      <c r="M4" s="33"/>
      <c r="N4" s="33"/>
    </row>
    <row r="5" spans="1:14" x14ac:dyDescent="0.35">
      <c r="A5" s="246" t="s">
        <v>429</v>
      </c>
      <c r="B5" s="247">
        <v>3</v>
      </c>
      <c r="C5" s="248"/>
      <c r="D5" s="247">
        <v>1</v>
      </c>
      <c r="E5" s="263">
        <v>0</v>
      </c>
      <c r="F5" s="263" t="s">
        <v>162</v>
      </c>
      <c r="G5" s="305">
        <v>30</v>
      </c>
      <c r="H5" s="263" t="s">
        <v>162</v>
      </c>
      <c r="I5" s="263">
        <v>0</v>
      </c>
      <c r="J5" s="263" t="s">
        <v>162</v>
      </c>
      <c r="K5" s="265">
        <f>E5*1.5+G5+I5*2/3</f>
        <v>30</v>
      </c>
      <c r="L5" s="266">
        <f>IF(F5="oui",0,E5*1.5)+IF(H5="oui",0,G5*1)+IF(J5="oui",0,I5*2/3)</f>
        <v>30</v>
      </c>
      <c r="N5" s="33"/>
    </row>
    <row r="6" spans="1:14" x14ac:dyDescent="0.35">
      <c r="A6" s="249" t="s">
        <v>337</v>
      </c>
      <c r="B6" s="185">
        <v>3</v>
      </c>
      <c r="C6" s="184"/>
      <c r="D6" s="187">
        <v>1</v>
      </c>
      <c r="E6" s="267">
        <v>0</v>
      </c>
      <c r="F6" s="267" t="s">
        <v>162</v>
      </c>
      <c r="G6" s="186">
        <v>30</v>
      </c>
      <c r="H6" s="306" t="s">
        <v>162</v>
      </c>
      <c r="I6" s="267">
        <v>0</v>
      </c>
      <c r="J6" s="267" t="s">
        <v>162</v>
      </c>
      <c r="K6" s="268">
        <f t="shared" ref="K6:K18" si="0">E6*1.5+G6+I6*2/3</f>
        <v>30</v>
      </c>
      <c r="L6" s="269">
        <f t="shared" ref="L6:L18" si="1">IF(F6="oui",0,E6*1.5)+IF(H6="oui",0,G6*1)+IF(J6="oui",0,I6*2/3)</f>
        <v>30</v>
      </c>
      <c r="N6" s="33"/>
    </row>
    <row r="7" spans="1:14" ht="29" x14ac:dyDescent="0.35">
      <c r="A7" s="250" t="s">
        <v>338</v>
      </c>
      <c r="B7" s="185">
        <v>1</v>
      </c>
      <c r="C7" s="184"/>
      <c r="D7" s="187">
        <v>1</v>
      </c>
      <c r="E7" s="267">
        <v>0</v>
      </c>
      <c r="F7" s="267" t="s">
        <v>162</v>
      </c>
      <c r="G7" s="188">
        <v>10</v>
      </c>
      <c r="H7" s="267" t="s">
        <v>162</v>
      </c>
      <c r="I7" s="267">
        <v>0</v>
      </c>
      <c r="J7" s="267" t="s">
        <v>162</v>
      </c>
      <c r="K7" s="268">
        <f t="shared" si="0"/>
        <v>10</v>
      </c>
      <c r="L7" s="269">
        <f t="shared" si="1"/>
        <v>10</v>
      </c>
      <c r="N7" s="33"/>
    </row>
    <row r="8" spans="1:14" x14ac:dyDescent="0.35">
      <c r="A8" s="250" t="s">
        <v>430</v>
      </c>
      <c r="B8" s="185">
        <v>3</v>
      </c>
      <c r="C8" s="184"/>
      <c r="D8" s="187">
        <v>1</v>
      </c>
      <c r="E8" s="267">
        <v>0</v>
      </c>
      <c r="F8" s="267" t="s">
        <v>162</v>
      </c>
      <c r="G8" s="186">
        <v>20</v>
      </c>
      <c r="H8" s="267" t="s">
        <v>162</v>
      </c>
      <c r="I8" s="267">
        <v>0</v>
      </c>
      <c r="J8" s="267" t="s">
        <v>162</v>
      </c>
      <c r="K8" s="268">
        <f t="shared" si="0"/>
        <v>20</v>
      </c>
      <c r="L8" s="269">
        <f t="shared" si="1"/>
        <v>20</v>
      </c>
      <c r="N8" s="33"/>
    </row>
    <row r="9" spans="1:14" x14ac:dyDescent="0.35">
      <c r="A9" s="250" t="s">
        <v>431</v>
      </c>
      <c r="B9" s="185">
        <v>10</v>
      </c>
      <c r="C9" s="184"/>
      <c r="D9" s="187">
        <v>3</v>
      </c>
      <c r="E9" s="267">
        <v>0</v>
      </c>
      <c r="F9" s="267" t="s">
        <v>162</v>
      </c>
      <c r="G9" s="186">
        <v>20</v>
      </c>
      <c r="H9" s="267" t="s">
        <v>162</v>
      </c>
      <c r="I9" s="267">
        <v>0</v>
      </c>
      <c r="J9" s="267" t="s">
        <v>162</v>
      </c>
      <c r="K9" s="268">
        <f t="shared" si="0"/>
        <v>20</v>
      </c>
      <c r="L9" s="269">
        <f t="shared" si="1"/>
        <v>20</v>
      </c>
      <c r="N9" s="33"/>
    </row>
    <row r="10" spans="1:14" ht="29" x14ac:dyDescent="0.35">
      <c r="A10" s="250" t="s">
        <v>339</v>
      </c>
      <c r="B10" s="185">
        <v>3</v>
      </c>
      <c r="C10" s="184"/>
      <c r="D10" s="187">
        <v>1</v>
      </c>
      <c r="E10" s="267">
        <v>0</v>
      </c>
      <c r="F10" s="267" t="s">
        <v>162</v>
      </c>
      <c r="G10" s="186">
        <v>25</v>
      </c>
      <c r="H10" s="267" t="s">
        <v>162</v>
      </c>
      <c r="I10" s="267">
        <v>0</v>
      </c>
      <c r="J10" s="267" t="s">
        <v>162</v>
      </c>
      <c r="K10" s="268">
        <f t="shared" si="0"/>
        <v>25</v>
      </c>
      <c r="L10" s="269">
        <f t="shared" si="1"/>
        <v>25</v>
      </c>
      <c r="N10" s="33"/>
    </row>
    <row r="11" spans="1:14" x14ac:dyDescent="0.35">
      <c r="A11" s="249" t="s">
        <v>432</v>
      </c>
      <c r="B11" s="185">
        <v>2</v>
      </c>
      <c r="C11" s="184"/>
      <c r="D11" s="187">
        <v>1</v>
      </c>
      <c r="E11" s="267">
        <v>0</v>
      </c>
      <c r="F11" s="267" t="s">
        <v>162</v>
      </c>
      <c r="G11" s="186">
        <v>20</v>
      </c>
      <c r="H11" s="267" t="s">
        <v>162</v>
      </c>
      <c r="I11" s="267">
        <v>0</v>
      </c>
      <c r="J11" s="267" t="s">
        <v>162</v>
      </c>
      <c r="K11" s="268">
        <f t="shared" si="0"/>
        <v>20</v>
      </c>
      <c r="L11" s="269">
        <f t="shared" si="1"/>
        <v>20</v>
      </c>
      <c r="N11" s="33"/>
    </row>
    <row r="12" spans="1:14" x14ac:dyDescent="0.35">
      <c r="A12" s="250" t="s">
        <v>433</v>
      </c>
      <c r="B12" s="185">
        <v>2</v>
      </c>
      <c r="C12" s="184"/>
      <c r="D12" s="187">
        <v>1</v>
      </c>
      <c r="E12" s="267">
        <v>0</v>
      </c>
      <c r="F12" s="267" t="s">
        <v>162</v>
      </c>
      <c r="G12" s="186">
        <v>20</v>
      </c>
      <c r="H12" s="267" t="s">
        <v>162</v>
      </c>
      <c r="I12" s="267">
        <v>0</v>
      </c>
      <c r="J12" s="267" t="s">
        <v>162</v>
      </c>
      <c r="K12" s="268">
        <f t="shared" si="0"/>
        <v>20</v>
      </c>
      <c r="L12" s="269">
        <f t="shared" si="1"/>
        <v>20</v>
      </c>
      <c r="N12" s="33"/>
    </row>
    <row r="13" spans="1:14" x14ac:dyDescent="0.35">
      <c r="A13" s="251" t="s">
        <v>434</v>
      </c>
      <c r="B13" s="187">
        <v>2</v>
      </c>
      <c r="C13" s="189"/>
      <c r="D13" s="187">
        <v>1</v>
      </c>
      <c r="E13" s="267">
        <v>0</v>
      </c>
      <c r="F13" s="267" t="s">
        <v>162</v>
      </c>
      <c r="G13" s="187">
        <v>20</v>
      </c>
      <c r="H13" s="267" t="s">
        <v>162</v>
      </c>
      <c r="I13" s="267">
        <v>0</v>
      </c>
      <c r="J13" s="267" t="s">
        <v>162</v>
      </c>
      <c r="K13" s="268">
        <f t="shared" si="0"/>
        <v>20</v>
      </c>
      <c r="L13" s="269">
        <f t="shared" si="1"/>
        <v>20</v>
      </c>
      <c r="N13" s="33"/>
    </row>
    <row r="14" spans="1:14" x14ac:dyDescent="0.35">
      <c r="A14" s="249" t="s">
        <v>435</v>
      </c>
      <c r="B14" s="185">
        <v>2</v>
      </c>
      <c r="C14" s="184"/>
      <c r="D14" s="187">
        <v>1</v>
      </c>
      <c r="E14" s="267">
        <v>0</v>
      </c>
      <c r="F14" s="267" t="s">
        <v>162</v>
      </c>
      <c r="G14" s="186">
        <v>20</v>
      </c>
      <c r="H14" s="267" t="s">
        <v>162</v>
      </c>
      <c r="I14" s="267">
        <v>0</v>
      </c>
      <c r="J14" s="267" t="s">
        <v>162</v>
      </c>
      <c r="K14" s="268">
        <f t="shared" si="0"/>
        <v>20</v>
      </c>
      <c r="L14" s="269">
        <f t="shared" si="1"/>
        <v>20</v>
      </c>
      <c r="N14" s="33"/>
    </row>
    <row r="15" spans="1:14" x14ac:dyDescent="0.35">
      <c r="A15" s="252" t="s">
        <v>436</v>
      </c>
      <c r="B15" s="185">
        <v>2</v>
      </c>
      <c r="C15" s="184"/>
      <c r="D15" s="187">
        <v>1</v>
      </c>
      <c r="E15" s="267">
        <v>0</v>
      </c>
      <c r="F15" s="267" t="s">
        <v>162</v>
      </c>
      <c r="G15" s="307">
        <v>20</v>
      </c>
      <c r="H15" s="267" t="s">
        <v>340</v>
      </c>
      <c r="I15" s="267">
        <v>0</v>
      </c>
      <c r="J15" s="267" t="s">
        <v>162</v>
      </c>
      <c r="K15" s="268">
        <f t="shared" si="0"/>
        <v>20</v>
      </c>
      <c r="L15" s="269">
        <f t="shared" si="1"/>
        <v>0</v>
      </c>
      <c r="N15" s="33"/>
    </row>
    <row r="16" spans="1:14" x14ac:dyDescent="0.35">
      <c r="A16" s="250" t="s">
        <v>437</v>
      </c>
      <c r="B16" s="185">
        <v>25</v>
      </c>
      <c r="C16" s="184"/>
      <c r="D16" s="187">
        <v>5</v>
      </c>
      <c r="E16" s="267">
        <v>0</v>
      </c>
      <c r="F16" s="267" t="s">
        <v>162</v>
      </c>
      <c r="G16" s="190">
        <v>10</v>
      </c>
      <c r="H16" s="267" t="s">
        <v>162</v>
      </c>
      <c r="I16" s="267">
        <v>0</v>
      </c>
      <c r="J16" s="267" t="s">
        <v>162</v>
      </c>
      <c r="K16" s="268">
        <f t="shared" si="0"/>
        <v>10</v>
      </c>
      <c r="L16" s="269">
        <f t="shared" si="1"/>
        <v>10</v>
      </c>
      <c r="N16" s="33"/>
    </row>
    <row r="17" spans="1:14" x14ac:dyDescent="0.35">
      <c r="A17" s="290" t="s">
        <v>449</v>
      </c>
      <c r="B17" s="254">
        <v>2</v>
      </c>
      <c r="C17" s="255" t="s">
        <v>341</v>
      </c>
      <c r="D17" s="200">
        <v>1</v>
      </c>
      <c r="E17" s="270">
        <v>0</v>
      </c>
      <c r="F17" s="270" t="s">
        <v>162</v>
      </c>
      <c r="G17" s="191">
        <v>0</v>
      </c>
      <c r="H17" s="267" t="s">
        <v>162</v>
      </c>
      <c r="I17" s="200">
        <v>35</v>
      </c>
      <c r="J17" s="308" t="s">
        <v>162</v>
      </c>
      <c r="K17" s="272">
        <f t="shared" si="0"/>
        <v>23.333333333333332</v>
      </c>
      <c r="L17" s="273">
        <f t="shared" si="1"/>
        <v>23.333333333333332</v>
      </c>
      <c r="N17" s="33"/>
    </row>
    <row r="18" spans="1:14" x14ac:dyDescent="0.35">
      <c r="A18" s="258"/>
      <c r="B18" s="256"/>
      <c r="C18" s="256" t="s">
        <v>342</v>
      </c>
      <c r="D18" s="257">
        <v>1</v>
      </c>
      <c r="E18" s="267">
        <v>0</v>
      </c>
      <c r="F18" s="267" t="s">
        <v>162</v>
      </c>
      <c r="G18" s="267">
        <v>0</v>
      </c>
      <c r="H18" s="267" t="s">
        <v>162</v>
      </c>
      <c r="I18" s="257">
        <v>35</v>
      </c>
      <c r="J18" s="309" t="s">
        <v>162</v>
      </c>
      <c r="K18" s="274">
        <f t="shared" si="0"/>
        <v>23.333333333333332</v>
      </c>
      <c r="L18" s="269">
        <f t="shared" si="1"/>
        <v>23.333333333333332</v>
      </c>
      <c r="N18" s="33"/>
    </row>
    <row r="19" spans="1:14" x14ac:dyDescent="0.35">
      <c r="A19" s="258"/>
      <c r="B19" s="256"/>
      <c r="C19" s="256"/>
      <c r="D19" s="257"/>
      <c r="E19" s="267"/>
      <c r="F19" s="267"/>
      <c r="G19" s="43"/>
      <c r="H19" s="267"/>
      <c r="I19" s="257"/>
      <c r="J19" s="43"/>
      <c r="K19" s="274">
        <f t="shared" ref="K19:K20" si="2">E19*1.5+G19+I19*2/3</f>
        <v>0</v>
      </c>
      <c r="L19" s="269">
        <f t="shared" ref="L19:L20" si="3">IF(F19="oui",0,E19*1.5)+IF(H19="oui",0,G19*1)+IF(J19="oui",0,I19*2/3)</f>
        <v>0</v>
      </c>
      <c r="N19" s="33"/>
    </row>
    <row r="20" spans="1:14" ht="15" thickBot="1" x14ac:dyDescent="0.4">
      <c r="A20" s="259"/>
      <c r="B20" s="260"/>
      <c r="C20" s="260"/>
      <c r="D20" s="261"/>
      <c r="E20" s="275"/>
      <c r="F20" s="275"/>
      <c r="G20" s="276"/>
      <c r="H20" s="275"/>
      <c r="I20" s="253"/>
      <c r="J20" s="276"/>
      <c r="K20" s="277">
        <f t="shared" si="2"/>
        <v>0</v>
      </c>
      <c r="L20" s="278">
        <f t="shared" si="3"/>
        <v>0</v>
      </c>
      <c r="N20" s="33"/>
    </row>
    <row r="21" spans="1:14" ht="15" thickBot="1" x14ac:dyDescent="0.4">
      <c r="D21" s="279" t="s">
        <v>206</v>
      </c>
      <c r="E21" s="275">
        <f>SUM(E5:E18)</f>
        <v>0</v>
      </c>
      <c r="F21" s="275"/>
      <c r="G21" s="275">
        <f>SUM(G5:G18)</f>
        <v>245</v>
      </c>
      <c r="H21" s="275"/>
      <c r="I21" s="275">
        <f>SUM(I5:I18)</f>
        <v>70</v>
      </c>
      <c r="J21" s="275"/>
      <c r="K21" s="280">
        <f>SUM(K5:K18)</f>
        <v>291.66666666666663</v>
      </c>
      <c r="L21" s="278">
        <f>SUM(L5:L18)</f>
        <v>271.66666666666669</v>
      </c>
    </row>
    <row r="22" spans="1:14" ht="15" thickBot="1" x14ac:dyDescent="0.4"/>
    <row r="23" spans="1:14" x14ac:dyDescent="0.35">
      <c r="A23" s="452" t="s">
        <v>404</v>
      </c>
      <c r="B23" s="453"/>
      <c r="C23" s="453"/>
      <c r="D23" s="453"/>
      <c r="E23" s="453"/>
      <c r="F23" s="453"/>
      <c r="G23" s="453"/>
      <c r="H23" s="453"/>
      <c r="I23" s="453"/>
      <c r="J23" s="453"/>
      <c r="K23" s="453"/>
      <c r="L23" s="454"/>
    </row>
    <row r="24" spans="1:14" ht="15" thickBot="1" x14ac:dyDescent="0.4">
      <c r="A24" s="241" t="s">
        <v>192</v>
      </c>
      <c r="B24" s="457" t="s">
        <v>438</v>
      </c>
      <c r="C24" s="458"/>
      <c r="D24" s="459"/>
      <c r="E24" s="460"/>
      <c r="F24" s="460"/>
      <c r="G24" s="460"/>
      <c r="H24" s="460"/>
      <c r="I24" s="460"/>
      <c r="J24" s="460"/>
      <c r="K24" s="460"/>
      <c r="L24" s="461"/>
    </row>
    <row r="25" spans="1:14" ht="44" thickBot="1" x14ac:dyDescent="0.4">
      <c r="A25" s="242" t="s">
        <v>193</v>
      </c>
      <c r="B25" s="243" t="s">
        <v>194</v>
      </c>
      <c r="C25" s="243" t="s">
        <v>195</v>
      </c>
      <c r="D25" s="243" t="s">
        <v>196</v>
      </c>
      <c r="E25" s="243" t="s">
        <v>197</v>
      </c>
      <c r="F25" s="243" t="s">
        <v>288</v>
      </c>
      <c r="G25" s="243" t="s">
        <v>198</v>
      </c>
      <c r="H25" s="243" t="s">
        <v>288</v>
      </c>
      <c r="I25" s="243" t="s">
        <v>319</v>
      </c>
      <c r="J25" s="243" t="s">
        <v>288</v>
      </c>
      <c r="K25" s="244" t="s">
        <v>290</v>
      </c>
      <c r="L25" s="245" t="s">
        <v>289</v>
      </c>
    </row>
    <row r="26" spans="1:14" x14ac:dyDescent="0.35">
      <c r="A26" s="250" t="s">
        <v>439</v>
      </c>
      <c r="B26" s="192">
        <v>3</v>
      </c>
      <c r="C26" s="193"/>
      <c r="D26" s="194">
        <v>1</v>
      </c>
      <c r="E26" s="297">
        <v>0</v>
      </c>
      <c r="F26" s="297" t="s">
        <v>162</v>
      </c>
      <c r="G26" s="198">
        <v>30</v>
      </c>
      <c r="H26" s="297" t="s">
        <v>162</v>
      </c>
      <c r="I26" s="297">
        <v>0</v>
      </c>
      <c r="J26" s="297" t="s">
        <v>162</v>
      </c>
      <c r="K26" s="291">
        <f t="shared" ref="K26:K42" si="4">E26*1.5+G26+I26*2/3</f>
        <v>30</v>
      </c>
      <c r="L26" s="285">
        <f>IF(F26="oui",0,E26*1.5)+IF(H26="oui",0,G26*1)+IF(J26="oui",0,I26*2/3)</f>
        <v>30</v>
      </c>
    </row>
    <row r="27" spans="1:14" x14ac:dyDescent="0.35">
      <c r="A27" s="249" t="s">
        <v>343</v>
      </c>
      <c r="B27" s="192">
        <v>2</v>
      </c>
      <c r="C27" s="193"/>
      <c r="D27" s="196">
        <v>1</v>
      </c>
      <c r="E27" s="267">
        <v>0</v>
      </c>
      <c r="F27" s="267" t="s">
        <v>162</v>
      </c>
      <c r="G27" s="197">
        <v>20</v>
      </c>
      <c r="H27" s="267" t="s">
        <v>162</v>
      </c>
      <c r="I27" s="267">
        <v>0</v>
      </c>
      <c r="J27" s="267" t="s">
        <v>162</v>
      </c>
      <c r="K27" s="268">
        <f t="shared" si="4"/>
        <v>20</v>
      </c>
      <c r="L27" s="269">
        <f t="shared" ref="L27:L42" si="5">IF(F27="oui",0,E27*1.5)+IF(H27="oui",0,G27*1)+IF(J27="oui",0,I27*2/3)</f>
        <v>20</v>
      </c>
    </row>
    <row r="28" spans="1:14" x14ac:dyDescent="0.35">
      <c r="A28" s="250" t="s">
        <v>344</v>
      </c>
      <c r="B28" s="192">
        <v>1</v>
      </c>
      <c r="C28" s="193"/>
      <c r="D28" s="196">
        <v>1</v>
      </c>
      <c r="E28" s="267">
        <v>0</v>
      </c>
      <c r="F28" s="267" t="s">
        <v>162</v>
      </c>
      <c r="G28" s="195">
        <v>10</v>
      </c>
      <c r="H28" s="267" t="s">
        <v>162</v>
      </c>
      <c r="I28" s="267">
        <v>0</v>
      </c>
      <c r="J28" s="267" t="s">
        <v>162</v>
      </c>
      <c r="K28" s="268">
        <f t="shared" si="4"/>
        <v>10</v>
      </c>
      <c r="L28" s="269">
        <f t="shared" si="5"/>
        <v>10</v>
      </c>
    </row>
    <row r="29" spans="1:14" x14ac:dyDescent="0.35">
      <c r="A29" s="250" t="s">
        <v>440</v>
      </c>
      <c r="B29" s="185">
        <v>2</v>
      </c>
      <c r="C29" s="184"/>
      <c r="D29" s="187">
        <v>1</v>
      </c>
      <c r="E29" s="267">
        <v>0</v>
      </c>
      <c r="F29" s="267" t="s">
        <v>162</v>
      </c>
      <c r="G29" s="186">
        <v>25</v>
      </c>
      <c r="H29" s="267" t="s">
        <v>162</v>
      </c>
      <c r="I29" s="267">
        <v>0</v>
      </c>
      <c r="J29" s="267" t="s">
        <v>162</v>
      </c>
      <c r="K29" s="268">
        <f t="shared" si="4"/>
        <v>25</v>
      </c>
      <c r="L29" s="269">
        <f t="shared" si="5"/>
        <v>25</v>
      </c>
    </row>
    <row r="30" spans="1:14" x14ac:dyDescent="0.35">
      <c r="A30" s="250" t="s">
        <v>441</v>
      </c>
      <c r="B30" s="185">
        <v>10</v>
      </c>
      <c r="C30" s="184"/>
      <c r="D30" s="187">
        <v>3</v>
      </c>
      <c r="E30" s="267">
        <v>0</v>
      </c>
      <c r="F30" s="267" t="s">
        <v>162</v>
      </c>
      <c r="G30" s="186">
        <v>20</v>
      </c>
      <c r="H30" s="267" t="s">
        <v>162</v>
      </c>
      <c r="I30" s="267">
        <v>0</v>
      </c>
      <c r="J30" s="267" t="s">
        <v>162</v>
      </c>
      <c r="K30" s="268">
        <f t="shared" si="4"/>
        <v>20</v>
      </c>
      <c r="L30" s="269">
        <f t="shared" si="5"/>
        <v>20</v>
      </c>
    </row>
    <row r="31" spans="1:14" ht="29" x14ac:dyDescent="0.35">
      <c r="A31" s="250" t="s">
        <v>345</v>
      </c>
      <c r="B31" s="185">
        <v>3</v>
      </c>
      <c r="C31" s="184"/>
      <c r="D31" s="187">
        <v>1</v>
      </c>
      <c r="E31" s="267">
        <v>0</v>
      </c>
      <c r="F31" s="267" t="s">
        <v>162</v>
      </c>
      <c r="G31" s="186">
        <v>20</v>
      </c>
      <c r="H31" s="267" t="s">
        <v>162</v>
      </c>
      <c r="I31" s="267">
        <v>0</v>
      </c>
      <c r="J31" s="267" t="s">
        <v>162</v>
      </c>
      <c r="K31" s="268">
        <f t="shared" si="4"/>
        <v>20</v>
      </c>
      <c r="L31" s="269">
        <f t="shared" si="5"/>
        <v>20</v>
      </c>
    </row>
    <row r="32" spans="1:14" x14ac:dyDescent="0.35">
      <c r="A32" s="249" t="s">
        <v>442</v>
      </c>
      <c r="B32" s="185">
        <v>2</v>
      </c>
      <c r="C32" s="184"/>
      <c r="D32" s="187">
        <v>1</v>
      </c>
      <c r="E32" s="267">
        <v>0</v>
      </c>
      <c r="F32" s="267" t="s">
        <v>162</v>
      </c>
      <c r="G32" s="186">
        <v>20</v>
      </c>
      <c r="H32" s="267" t="s">
        <v>162</v>
      </c>
      <c r="I32" s="267">
        <v>0</v>
      </c>
      <c r="J32" s="267" t="s">
        <v>162</v>
      </c>
      <c r="K32" s="268">
        <f t="shared" si="4"/>
        <v>20</v>
      </c>
      <c r="L32" s="269">
        <f t="shared" si="5"/>
        <v>20</v>
      </c>
    </row>
    <row r="33" spans="1:12" x14ac:dyDescent="0.35">
      <c r="A33" s="250" t="s">
        <v>443</v>
      </c>
      <c r="B33" s="185">
        <v>2</v>
      </c>
      <c r="C33" s="184"/>
      <c r="D33" s="187">
        <v>1</v>
      </c>
      <c r="E33" s="267">
        <v>0</v>
      </c>
      <c r="F33" s="267" t="s">
        <v>162</v>
      </c>
      <c r="G33" s="186">
        <v>20</v>
      </c>
      <c r="H33" s="267" t="s">
        <v>162</v>
      </c>
      <c r="I33" s="267">
        <v>0</v>
      </c>
      <c r="J33" s="267" t="s">
        <v>162</v>
      </c>
      <c r="K33" s="268">
        <f t="shared" si="4"/>
        <v>20</v>
      </c>
      <c r="L33" s="269">
        <f t="shared" si="5"/>
        <v>20</v>
      </c>
    </row>
    <row r="34" spans="1:12" x14ac:dyDescent="0.35">
      <c r="A34" s="251" t="s">
        <v>444</v>
      </c>
      <c r="B34" s="185">
        <v>2</v>
      </c>
      <c r="C34" s="184"/>
      <c r="D34" s="187">
        <v>1</v>
      </c>
      <c r="E34" s="267">
        <v>0</v>
      </c>
      <c r="F34" s="267" t="s">
        <v>162</v>
      </c>
      <c r="G34" s="186">
        <v>20</v>
      </c>
      <c r="H34" s="267" t="s">
        <v>162</v>
      </c>
      <c r="I34" s="267">
        <v>0</v>
      </c>
      <c r="J34" s="267" t="s">
        <v>162</v>
      </c>
      <c r="K34" s="268">
        <f t="shared" si="4"/>
        <v>20</v>
      </c>
      <c r="L34" s="269">
        <f t="shared" si="5"/>
        <v>20</v>
      </c>
    </row>
    <row r="35" spans="1:12" x14ac:dyDescent="0.35">
      <c r="A35" s="250" t="s">
        <v>445</v>
      </c>
      <c r="B35" s="185">
        <v>2</v>
      </c>
      <c r="C35" s="184"/>
      <c r="D35" s="187">
        <v>1</v>
      </c>
      <c r="E35" s="267">
        <v>0</v>
      </c>
      <c r="F35" s="267" t="s">
        <v>162</v>
      </c>
      <c r="G35" s="186">
        <v>20</v>
      </c>
      <c r="H35" s="267" t="s">
        <v>162</v>
      </c>
      <c r="I35" s="267">
        <v>0</v>
      </c>
      <c r="J35" s="267" t="s">
        <v>162</v>
      </c>
      <c r="K35" s="268">
        <f t="shared" si="4"/>
        <v>20</v>
      </c>
      <c r="L35" s="269">
        <f t="shared" si="5"/>
        <v>20</v>
      </c>
    </row>
    <row r="36" spans="1:12" x14ac:dyDescent="0.35">
      <c r="A36" s="252" t="s">
        <v>446</v>
      </c>
      <c r="B36" s="185">
        <v>2</v>
      </c>
      <c r="C36" s="184"/>
      <c r="D36" s="187">
        <v>1</v>
      </c>
      <c r="E36" s="267">
        <v>0</v>
      </c>
      <c r="F36" s="267" t="s">
        <v>162</v>
      </c>
      <c r="G36" s="197">
        <v>20</v>
      </c>
      <c r="H36" s="267" t="s">
        <v>162</v>
      </c>
      <c r="I36" s="267">
        <v>0</v>
      </c>
      <c r="J36" s="267" t="s">
        <v>162</v>
      </c>
      <c r="K36" s="268">
        <f t="shared" si="4"/>
        <v>20</v>
      </c>
      <c r="L36" s="269">
        <f t="shared" si="5"/>
        <v>20</v>
      </c>
    </row>
    <row r="37" spans="1:12" x14ac:dyDescent="0.35">
      <c r="A37" s="250" t="s">
        <v>447</v>
      </c>
      <c r="B37" s="185">
        <v>25</v>
      </c>
      <c r="C37" s="184"/>
      <c r="D37" s="187">
        <v>5</v>
      </c>
      <c r="E37" s="267">
        <v>0</v>
      </c>
      <c r="F37" s="267" t="s">
        <v>162</v>
      </c>
      <c r="G37" s="186">
        <v>10</v>
      </c>
      <c r="H37" s="267" t="s">
        <v>162</v>
      </c>
      <c r="I37" s="267">
        <v>0</v>
      </c>
      <c r="J37" s="267" t="s">
        <v>162</v>
      </c>
      <c r="K37" s="268">
        <f t="shared" si="4"/>
        <v>10</v>
      </c>
      <c r="L37" s="269">
        <f t="shared" si="5"/>
        <v>10</v>
      </c>
    </row>
    <row r="38" spans="1:12" x14ac:dyDescent="0.35">
      <c r="A38" s="294" t="s">
        <v>346</v>
      </c>
      <c r="B38" s="188">
        <v>2</v>
      </c>
      <c r="C38" s="199"/>
      <c r="D38" s="187">
        <v>1</v>
      </c>
      <c r="E38" s="267">
        <v>0</v>
      </c>
      <c r="F38" s="267" t="s">
        <v>162</v>
      </c>
      <c r="G38" s="191">
        <v>15</v>
      </c>
      <c r="H38" s="267" t="s">
        <v>162</v>
      </c>
      <c r="I38" s="267">
        <v>0</v>
      </c>
      <c r="J38" s="267" t="s">
        <v>162</v>
      </c>
      <c r="K38" s="268">
        <f t="shared" si="4"/>
        <v>15</v>
      </c>
      <c r="L38" s="269">
        <f t="shared" si="5"/>
        <v>15</v>
      </c>
    </row>
    <row r="39" spans="1:12" x14ac:dyDescent="0.35">
      <c r="A39" s="295" t="s">
        <v>448</v>
      </c>
      <c r="B39" s="292">
        <v>2</v>
      </c>
      <c r="C39" s="255" t="s">
        <v>341</v>
      </c>
      <c r="D39" s="254">
        <v>1</v>
      </c>
      <c r="E39" s="298">
        <v>0</v>
      </c>
      <c r="F39" s="267" t="s">
        <v>162</v>
      </c>
      <c r="G39" s="298">
        <v>0</v>
      </c>
      <c r="H39" s="267" t="s">
        <v>162</v>
      </c>
      <c r="I39" s="292">
        <v>35</v>
      </c>
      <c r="J39" s="310" t="s">
        <v>340</v>
      </c>
      <c r="K39" s="272">
        <f t="shared" si="4"/>
        <v>23.333333333333332</v>
      </c>
      <c r="L39" s="269">
        <f t="shared" si="5"/>
        <v>0</v>
      </c>
    </row>
    <row r="40" spans="1:12" x14ac:dyDescent="0.35">
      <c r="A40" s="296"/>
      <c r="B40" s="256"/>
      <c r="C40" s="256" t="s">
        <v>342</v>
      </c>
      <c r="D40" s="293">
        <v>1</v>
      </c>
      <c r="E40" s="293">
        <v>0</v>
      </c>
      <c r="F40" s="267" t="s">
        <v>162</v>
      </c>
      <c r="G40" s="293">
        <v>0</v>
      </c>
      <c r="H40" s="267" t="s">
        <v>162</v>
      </c>
      <c r="I40" s="293">
        <v>35</v>
      </c>
      <c r="J40" s="310" t="s">
        <v>340</v>
      </c>
      <c r="K40" s="274">
        <f t="shared" si="4"/>
        <v>23.333333333333332</v>
      </c>
      <c r="L40" s="269">
        <f t="shared" si="5"/>
        <v>0</v>
      </c>
    </row>
    <row r="41" spans="1:12" x14ac:dyDescent="0.35">
      <c r="A41" s="296"/>
      <c r="B41" s="256"/>
      <c r="C41" s="256"/>
      <c r="D41" s="293"/>
      <c r="E41" s="256"/>
      <c r="F41" s="256"/>
      <c r="G41" s="256"/>
      <c r="H41" s="293"/>
      <c r="I41" s="293"/>
      <c r="J41" s="293"/>
      <c r="K41" s="274">
        <f t="shared" ref="K41" si="6">E41*1.5+G41+I41*2/3</f>
        <v>0</v>
      </c>
      <c r="L41" s="269">
        <f t="shared" ref="L41" si="7">IF(F41="oui",0,E41*1.5)+IF(H41="oui",0,G41*1)+IF(J41="oui",0,I41*2/3)</f>
        <v>0</v>
      </c>
    </row>
    <row r="42" spans="1:12" ht="15" thickBot="1" x14ac:dyDescent="0.4">
      <c r="A42" s="6"/>
      <c r="B42" s="286"/>
      <c r="C42" s="286"/>
      <c r="D42" s="286"/>
      <c r="E42" s="286"/>
      <c r="F42" s="286"/>
      <c r="G42" s="286"/>
      <c r="H42" s="286"/>
      <c r="I42" s="286"/>
      <c r="J42" s="299"/>
      <c r="K42" s="287">
        <f t="shared" si="4"/>
        <v>0</v>
      </c>
      <c r="L42" s="288">
        <f t="shared" si="5"/>
        <v>0</v>
      </c>
    </row>
    <row r="43" spans="1:12" ht="15" thickBot="1" x14ac:dyDescent="0.4">
      <c r="D43" s="281" t="s">
        <v>206</v>
      </c>
      <c r="E43" s="300">
        <f t="shared" ref="E43:L43" si="8">SUM(E26:E42)</f>
        <v>0</v>
      </c>
      <c r="F43" s="300"/>
      <c r="G43" s="300">
        <f t="shared" si="8"/>
        <v>250</v>
      </c>
      <c r="H43" s="300"/>
      <c r="I43" s="300">
        <f t="shared" si="8"/>
        <v>70</v>
      </c>
      <c r="J43" s="300"/>
      <c r="K43" s="282">
        <f t="shared" si="8"/>
        <v>296.66666666666663</v>
      </c>
      <c r="L43" s="304">
        <f t="shared" si="8"/>
        <v>250</v>
      </c>
    </row>
    <row r="44" spans="1:12" ht="15" thickBot="1" x14ac:dyDescent="0.4"/>
    <row r="45" spans="1:12" x14ac:dyDescent="0.35">
      <c r="A45" s="452" t="s">
        <v>261</v>
      </c>
      <c r="B45" s="453"/>
      <c r="C45" s="453"/>
      <c r="D45" s="453"/>
      <c r="E45" s="453"/>
      <c r="F45" s="453"/>
      <c r="G45" s="453"/>
      <c r="H45" s="453"/>
      <c r="I45" s="453"/>
      <c r="J45" s="453"/>
      <c r="K45" s="453"/>
      <c r="L45" s="454"/>
    </row>
    <row r="46" spans="1:12" x14ac:dyDescent="0.35">
      <c r="A46" s="169" t="s">
        <v>192</v>
      </c>
      <c r="B46" s="447" t="s">
        <v>320</v>
      </c>
      <c r="C46" s="448"/>
      <c r="D46" s="449"/>
      <c r="E46" s="450"/>
      <c r="F46" s="450"/>
      <c r="G46" s="450"/>
      <c r="H46" s="450"/>
      <c r="I46" s="450"/>
      <c r="J46" s="450"/>
      <c r="K46" s="450"/>
      <c r="L46" s="451"/>
    </row>
    <row r="47" spans="1:12" ht="44" thickBot="1" x14ac:dyDescent="0.4">
      <c r="A47" s="167" t="s">
        <v>193</v>
      </c>
      <c r="B47" s="168" t="s">
        <v>194</v>
      </c>
      <c r="C47" s="168" t="s">
        <v>195</v>
      </c>
      <c r="D47" s="168" t="s">
        <v>196</v>
      </c>
      <c r="E47" s="168" t="s">
        <v>197</v>
      </c>
      <c r="F47" s="168" t="s">
        <v>288</v>
      </c>
      <c r="G47" s="168" t="s">
        <v>198</v>
      </c>
      <c r="H47" s="168" t="s">
        <v>288</v>
      </c>
      <c r="I47" s="168" t="s">
        <v>319</v>
      </c>
      <c r="J47" s="168" t="s">
        <v>288</v>
      </c>
      <c r="K47" s="165" t="s">
        <v>290</v>
      </c>
      <c r="L47" s="166" t="s">
        <v>289</v>
      </c>
    </row>
    <row r="48" spans="1:12" x14ac:dyDescent="0.35">
      <c r="A48" s="170"/>
      <c r="B48" s="264"/>
      <c r="C48" s="283"/>
      <c r="D48" s="264"/>
      <c r="E48" s="264"/>
      <c r="F48" s="264"/>
      <c r="G48" s="264"/>
      <c r="H48" s="264"/>
      <c r="I48" s="264"/>
      <c r="J48" s="264"/>
      <c r="K48" s="284">
        <f t="shared" ref="K48:K50" si="9">E48*1.5+G48+I48*2/3</f>
        <v>0</v>
      </c>
      <c r="L48" s="269">
        <f t="shared" ref="L48:L49" si="10">IF(F48="oui",0,E48*1.5)+IF(H48="oui",0,G48*1)+IF(J48="oui",0,I48*2/3)</f>
        <v>0</v>
      </c>
    </row>
    <row r="49" spans="1:12" x14ac:dyDescent="0.35">
      <c r="A49" s="5"/>
      <c r="B49" s="43"/>
      <c r="C49" s="43"/>
      <c r="D49" s="43"/>
      <c r="E49" s="43"/>
      <c r="F49" s="43"/>
      <c r="G49" s="43"/>
      <c r="H49" s="43"/>
      <c r="I49" s="43"/>
      <c r="J49" s="43"/>
      <c r="K49" s="268">
        <f t="shared" si="9"/>
        <v>0</v>
      </c>
      <c r="L49" s="269">
        <f t="shared" si="10"/>
        <v>0</v>
      </c>
    </row>
    <row r="50" spans="1:12" ht="15" thickBot="1" x14ac:dyDescent="0.4">
      <c r="A50" s="6"/>
      <c r="B50" s="286"/>
      <c r="C50" s="286"/>
      <c r="D50" s="286"/>
      <c r="E50" s="286"/>
      <c r="F50" s="271"/>
      <c r="G50" s="286"/>
      <c r="H50" s="271"/>
      <c r="I50" s="286"/>
      <c r="J50" s="271"/>
      <c r="K50" s="287">
        <f t="shared" si="9"/>
        <v>0</v>
      </c>
      <c r="L50" s="288">
        <f>IF(F50="oui",0,E50*1.5)+IF(H50="oui",0,G50*1)+IF(J50="oui",0,I50*2/3)</f>
        <v>0</v>
      </c>
    </row>
    <row r="51" spans="1:12" ht="15" thickBot="1" x14ac:dyDescent="0.4">
      <c r="D51" s="281" t="s">
        <v>206</v>
      </c>
      <c r="E51" s="300">
        <f>SUM(E48:E50)</f>
        <v>0</v>
      </c>
      <c r="F51" s="300"/>
      <c r="G51" s="300">
        <f>SUM(G48:G50)</f>
        <v>0</v>
      </c>
      <c r="H51" s="300"/>
      <c r="I51" s="300">
        <f>SUM(I48:I50)</f>
        <v>0</v>
      </c>
      <c r="J51" s="300"/>
      <c r="K51" s="282">
        <f>SUM(K48:K50)</f>
        <v>0</v>
      </c>
      <c r="L51" s="304">
        <f>SUM(L48:L50)</f>
        <v>0</v>
      </c>
    </row>
    <row r="52" spans="1:12" ht="15" thickBot="1" x14ac:dyDescent="0.4"/>
    <row r="53" spans="1:12" x14ac:dyDescent="0.35">
      <c r="A53" s="452" t="s">
        <v>262</v>
      </c>
      <c r="B53" s="453"/>
      <c r="C53" s="453"/>
      <c r="D53" s="453"/>
      <c r="E53" s="453"/>
      <c r="F53" s="453"/>
      <c r="G53" s="453"/>
      <c r="H53" s="453"/>
      <c r="I53" s="453"/>
      <c r="J53" s="453"/>
      <c r="K53" s="453"/>
      <c r="L53" s="454"/>
    </row>
    <row r="54" spans="1:12" x14ac:dyDescent="0.35">
      <c r="A54" s="169" t="s">
        <v>192</v>
      </c>
      <c r="B54" s="447" t="s">
        <v>320</v>
      </c>
      <c r="C54" s="448"/>
      <c r="D54" s="449"/>
      <c r="E54" s="450"/>
      <c r="F54" s="450"/>
      <c r="G54" s="450"/>
      <c r="H54" s="450"/>
      <c r="I54" s="450"/>
      <c r="J54" s="450"/>
      <c r="K54" s="450"/>
      <c r="L54" s="451"/>
    </row>
    <row r="55" spans="1:12" ht="44" thickBot="1" x14ac:dyDescent="0.4">
      <c r="A55" s="167" t="s">
        <v>193</v>
      </c>
      <c r="B55" s="168" t="s">
        <v>194</v>
      </c>
      <c r="C55" s="168" t="s">
        <v>195</v>
      </c>
      <c r="D55" s="168" t="s">
        <v>196</v>
      </c>
      <c r="E55" s="168" t="s">
        <v>197</v>
      </c>
      <c r="F55" s="168" t="s">
        <v>288</v>
      </c>
      <c r="G55" s="168" t="s">
        <v>198</v>
      </c>
      <c r="H55" s="168" t="s">
        <v>288</v>
      </c>
      <c r="I55" s="168" t="s">
        <v>319</v>
      </c>
      <c r="J55" s="168" t="s">
        <v>288</v>
      </c>
      <c r="K55" s="165" t="s">
        <v>290</v>
      </c>
      <c r="L55" s="166" t="s">
        <v>289</v>
      </c>
    </row>
    <row r="56" spans="1:12" x14ac:dyDescent="0.35">
      <c r="A56" s="170"/>
      <c r="B56" s="264"/>
      <c r="C56" s="283"/>
      <c r="D56" s="264"/>
      <c r="E56" s="264"/>
      <c r="F56" s="264"/>
      <c r="G56" s="264"/>
      <c r="H56" s="264"/>
      <c r="I56" s="264"/>
      <c r="J56" s="264"/>
      <c r="K56" s="274">
        <f t="shared" ref="K56:K58" si="11">E56*1.5+G56+I56*2/3</f>
        <v>0</v>
      </c>
      <c r="L56" s="269">
        <f>IF(F56="oui",0,E56*1.5)+IF(H56="oui",0,G56*1)+IF(J56="oui",0,I56*2/3)</f>
        <v>0</v>
      </c>
    </row>
    <row r="57" spans="1:12" x14ac:dyDescent="0.35">
      <c r="A57" s="5"/>
      <c r="B57" s="43"/>
      <c r="C57" s="43"/>
      <c r="D57" s="43"/>
      <c r="E57" s="43"/>
      <c r="F57" s="43"/>
      <c r="G57" s="43"/>
      <c r="H57" s="43"/>
      <c r="I57" s="43"/>
      <c r="J57" s="43"/>
      <c r="K57" s="268">
        <f t="shared" si="11"/>
        <v>0</v>
      </c>
      <c r="L57" s="269">
        <f t="shared" ref="L57:L58" si="12">IF(F57="oui",0,E57*1.5)+IF(H57="oui",0,G57*1)+IF(J57="oui",0,I57*2/3)</f>
        <v>0</v>
      </c>
    </row>
    <row r="58" spans="1:12" ht="15" thickBot="1" x14ac:dyDescent="0.4">
      <c r="A58" s="6"/>
      <c r="B58" s="286"/>
      <c r="C58" s="286"/>
      <c r="D58" s="286"/>
      <c r="E58" s="286"/>
      <c r="F58" s="271"/>
      <c r="G58" s="286"/>
      <c r="H58" s="271"/>
      <c r="I58" s="286"/>
      <c r="J58" s="271"/>
      <c r="K58" s="287">
        <f t="shared" si="11"/>
        <v>0</v>
      </c>
      <c r="L58" s="288">
        <f t="shared" si="12"/>
        <v>0</v>
      </c>
    </row>
    <row r="59" spans="1:12" ht="15" thickBot="1" x14ac:dyDescent="0.4">
      <c r="D59" s="281" t="s">
        <v>206</v>
      </c>
      <c r="E59" s="300">
        <f>SUM(E56:E58)</f>
        <v>0</v>
      </c>
      <c r="F59" s="300"/>
      <c r="G59" s="300">
        <f t="shared" ref="G59:L59" si="13">SUM(G56:G58)</f>
        <v>0</v>
      </c>
      <c r="H59" s="300"/>
      <c r="I59" s="300">
        <f t="shared" si="13"/>
        <v>0</v>
      </c>
      <c r="J59" s="300"/>
      <c r="K59" s="282">
        <f t="shared" si="13"/>
        <v>0</v>
      </c>
      <c r="L59" s="304">
        <f t="shared" si="13"/>
        <v>0</v>
      </c>
    </row>
    <row r="60" spans="1:12" ht="15" thickBot="1" x14ac:dyDescent="0.4"/>
    <row r="61" spans="1:12" ht="15" thickBot="1" x14ac:dyDescent="0.4">
      <c r="D61" s="303" t="s">
        <v>292</v>
      </c>
      <c r="E61" s="301">
        <f>E59+E51+E43+E21</f>
        <v>0</v>
      </c>
      <c r="F61" s="301"/>
      <c r="G61" s="301">
        <f>G59+G51+G43+G21</f>
        <v>495</v>
      </c>
      <c r="H61" s="301"/>
      <c r="I61" s="301">
        <f>I59+I51+I43+I21</f>
        <v>140</v>
      </c>
      <c r="J61" s="301"/>
      <c r="K61" s="302">
        <f>K59+K51+K43+K21</f>
        <v>588.33333333333326</v>
      </c>
      <c r="L61" s="289">
        <f>L59+L51+L43+L21</f>
        <v>521.66666666666674</v>
      </c>
    </row>
  </sheetData>
  <mergeCells count="13">
    <mergeCell ref="A1:L1"/>
    <mergeCell ref="A2:L2"/>
    <mergeCell ref="B3:C3"/>
    <mergeCell ref="D3:L3"/>
    <mergeCell ref="B24:C24"/>
    <mergeCell ref="D24:L24"/>
    <mergeCell ref="B54:C54"/>
    <mergeCell ref="D54:L54"/>
    <mergeCell ref="A23:L23"/>
    <mergeCell ref="A45:L45"/>
    <mergeCell ref="A53:L53"/>
    <mergeCell ref="B46:C46"/>
    <mergeCell ref="D46:L46"/>
  </mergeCells>
  <dataValidations count="1">
    <dataValidation type="list" allowBlank="1" showInputMessage="1" showErrorMessage="1" sqref="F5:F20 H5:H20 J48:J50 J5:J20 H26:H42 F26:F42 H56:H58 F56:F58 J56:J58 F48:F50 H48:H50 J26:J42" xr:uid="{00000000-0002-0000-0600-000000000000}">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F810E-DEEC-481B-9CA6-65E2F3AA302C}">
  <sheetPr>
    <tabColor theme="4" tint="0.59999389629810485"/>
  </sheetPr>
  <dimension ref="A1:P52"/>
  <sheetViews>
    <sheetView topLeftCell="A10" workbookViewId="0">
      <selection activeCell="D16" sqref="D16:G17"/>
    </sheetView>
  </sheetViews>
  <sheetFormatPr baseColWidth="10" defaultColWidth="11.453125" defaultRowHeight="14.5" x14ac:dyDescent="0.35"/>
  <cols>
    <col min="1" max="1" width="31.81640625" customWidth="1"/>
    <col min="2" max="2" width="41.453125" customWidth="1"/>
    <col min="3" max="10" width="15.54296875" customWidth="1"/>
    <col min="11" max="11" width="18.1796875" customWidth="1"/>
  </cols>
  <sheetData>
    <row r="1" spans="1:16" ht="19" thickBot="1" x14ac:dyDescent="0.5">
      <c r="A1" s="530" t="s">
        <v>334</v>
      </c>
      <c r="B1" s="531"/>
      <c r="C1" s="531"/>
      <c r="D1" s="531"/>
      <c r="E1" s="531"/>
      <c r="F1" s="531"/>
      <c r="G1" s="531"/>
      <c r="H1" s="531"/>
      <c r="I1" s="531"/>
      <c r="J1" s="531"/>
      <c r="K1" s="532"/>
      <c r="M1" s="533" t="s">
        <v>332</v>
      </c>
      <c r="N1" s="534"/>
      <c r="O1" s="534"/>
      <c r="P1" s="535"/>
    </row>
    <row r="2" spans="1:16" ht="16" thickBot="1" x14ac:dyDescent="0.4">
      <c r="A2" s="536" t="s">
        <v>67</v>
      </c>
      <c r="B2" s="537"/>
      <c r="C2" s="538"/>
      <c r="D2" s="539"/>
      <c r="E2" s="539"/>
      <c r="F2" s="539"/>
      <c r="G2" s="539"/>
      <c r="H2" s="539"/>
      <c r="I2" s="539"/>
      <c r="J2" s="539"/>
      <c r="K2" s="540"/>
    </row>
    <row r="3" spans="1:16" ht="15.75" customHeight="1" thickTop="1" x14ac:dyDescent="0.35">
      <c r="A3" s="175" t="s">
        <v>65</v>
      </c>
      <c r="B3" s="176">
        <v>57</v>
      </c>
      <c r="C3" s="541" t="s">
        <v>329</v>
      </c>
      <c r="D3" s="541"/>
      <c r="E3" s="541"/>
      <c r="F3" s="541"/>
      <c r="G3" s="541"/>
      <c r="H3" s="541"/>
      <c r="I3" s="541"/>
      <c r="J3" s="541"/>
      <c r="K3" s="542"/>
      <c r="L3" s="142"/>
      <c r="M3" s="543" t="s">
        <v>313</v>
      </c>
      <c r="N3" s="543"/>
      <c r="O3" s="543"/>
      <c r="P3" s="544"/>
    </row>
    <row r="4" spans="1:16" ht="15.5" x14ac:dyDescent="0.35">
      <c r="A4" s="13" t="s">
        <v>304</v>
      </c>
      <c r="B4" s="65">
        <v>1443</v>
      </c>
      <c r="C4" s="545" t="s">
        <v>302</v>
      </c>
      <c r="D4" s="545"/>
      <c r="E4" s="545"/>
      <c r="F4" s="545"/>
      <c r="G4" s="546">
        <f>H24+(H15/15)+(H29/15)</f>
        <v>3254.2300000000005</v>
      </c>
      <c r="H4" s="547"/>
      <c r="I4" s="547"/>
      <c r="J4" s="547"/>
      <c r="K4" s="548"/>
      <c r="L4" s="142"/>
      <c r="M4" s="514"/>
      <c r="N4" s="514"/>
      <c r="O4" s="514"/>
      <c r="P4" s="515"/>
    </row>
    <row r="5" spans="1:16" ht="15.75" customHeight="1" x14ac:dyDescent="0.35">
      <c r="A5" s="13" t="s">
        <v>69</v>
      </c>
      <c r="B5" s="65">
        <v>247</v>
      </c>
      <c r="C5" s="549" t="s">
        <v>66</v>
      </c>
      <c r="D5" s="549"/>
      <c r="E5" s="549"/>
      <c r="F5" s="549"/>
      <c r="G5" s="550"/>
      <c r="H5" s="550"/>
      <c r="I5" s="550"/>
      <c r="J5" s="550"/>
      <c r="K5" s="551"/>
      <c r="L5" s="142"/>
      <c r="M5" s="514"/>
      <c r="N5" s="514"/>
      <c r="O5" s="514"/>
      <c r="P5" s="515"/>
    </row>
    <row r="6" spans="1:16" ht="15.5" x14ac:dyDescent="0.35">
      <c r="A6" s="13" t="s">
        <v>70</v>
      </c>
      <c r="B6" s="65"/>
      <c r="C6" s="549" t="s">
        <v>66</v>
      </c>
      <c r="D6" s="549"/>
      <c r="E6" s="549"/>
      <c r="F6" s="549"/>
      <c r="G6" s="550"/>
      <c r="H6" s="550"/>
      <c r="I6" s="550"/>
      <c r="J6" s="550"/>
      <c r="K6" s="551"/>
      <c r="L6" s="143"/>
      <c r="M6" s="514"/>
      <c r="N6" s="514"/>
      <c r="O6" s="514"/>
      <c r="P6" s="515"/>
    </row>
    <row r="7" spans="1:16" ht="16.5" customHeight="1" thickBot="1" x14ac:dyDescent="0.4">
      <c r="A7" s="109" t="s">
        <v>71</v>
      </c>
      <c r="B7" s="110"/>
      <c r="C7" s="552" t="s">
        <v>66</v>
      </c>
      <c r="D7" s="552"/>
      <c r="E7" s="552"/>
      <c r="F7" s="552"/>
      <c r="G7" s="553"/>
      <c r="H7" s="553"/>
      <c r="I7" s="553"/>
      <c r="J7" s="553"/>
      <c r="K7" s="554"/>
      <c r="L7" s="143"/>
      <c r="M7" s="514"/>
      <c r="N7" s="514"/>
      <c r="O7" s="514"/>
      <c r="P7" s="515"/>
    </row>
    <row r="8" spans="1:16" ht="15" customHeight="1" x14ac:dyDescent="0.35">
      <c r="A8" s="508" t="s">
        <v>81</v>
      </c>
      <c r="B8" s="509"/>
      <c r="C8" s="510"/>
      <c r="D8" s="511"/>
      <c r="E8" s="511"/>
      <c r="F8" s="511"/>
      <c r="G8" s="511"/>
      <c r="H8" s="511"/>
      <c r="I8" s="511"/>
      <c r="J8" s="511"/>
      <c r="K8" s="512"/>
      <c r="L8" s="144"/>
      <c r="M8" s="513" t="s">
        <v>331</v>
      </c>
      <c r="N8" s="514"/>
      <c r="O8" s="514"/>
      <c r="P8" s="515"/>
    </row>
    <row r="9" spans="1:16" ht="15.5" x14ac:dyDescent="0.35">
      <c r="A9" s="13" t="s">
        <v>305</v>
      </c>
      <c r="B9" s="27">
        <v>80</v>
      </c>
      <c r="C9" s="519" t="s">
        <v>330</v>
      </c>
      <c r="D9" s="520"/>
      <c r="E9" s="520"/>
      <c r="F9" s="520"/>
      <c r="G9" s="520"/>
      <c r="H9" s="520"/>
      <c r="I9" s="520"/>
      <c r="J9" s="520"/>
      <c r="K9" s="521"/>
      <c r="L9" s="144"/>
      <c r="M9" s="513"/>
      <c r="N9" s="514"/>
      <c r="O9" s="514"/>
      <c r="P9" s="515"/>
    </row>
    <row r="10" spans="1:16" ht="15.5" x14ac:dyDescent="0.35">
      <c r="A10" s="13" t="s">
        <v>72</v>
      </c>
      <c r="B10" s="27">
        <v>10</v>
      </c>
      <c r="C10" s="522"/>
      <c r="D10" s="316"/>
      <c r="E10" s="316"/>
      <c r="F10" s="316"/>
      <c r="G10" s="316"/>
      <c r="H10" s="316"/>
      <c r="I10" s="316"/>
      <c r="J10" s="316"/>
      <c r="K10" s="523"/>
      <c r="L10" s="144"/>
      <c r="M10" s="513"/>
      <c r="N10" s="514"/>
      <c r="O10" s="514"/>
      <c r="P10" s="515"/>
    </row>
    <row r="11" spans="1:16" ht="15.5" x14ac:dyDescent="0.35">
      <c r="A11" s="13" t="s">
        <v>73</v>
      </c>
      <c r="B11" s="27"/>
      <c r="C11" s="522"/>
      <c r="D11" s="316"/>
      <c r="E11" s="316"/>
      <c r="F11" s="316"/>
      <c r="G11" s="316"/>
      <c r="H11" s="316"/>
      <c r="I11" s="316"/>
      <c r="J11" s="316"/>
      <c r="K11" s="523"/>
      <c r="L11" s="144"/>
      <c r="M11" s="513"/>
      <c r="N11" s="514"/>
      <c r="O11" s="514"/>
      <c r="P11" s="515"/>
    </row>
    <row r="12" spans="1:16" ht="16" thickBot="1" x14ac:dyDescent="0.4">
      <c r="A12" s="109" t="s">
        <v>74</v>
      </c>
      <c r="B12" s="171"/>
      <c r="C12" s="524"/>
      <c r="D12" s="525"/>
      <c r="E12" s="525"/>
      <c r="F12" s="525"/>
      <c r="G12" s="525"/>
      <c r="H12" s="525"/>
      <c r="I12" s="525"/>
      <c r="J12" s="525"/>
      <c r="K12" s="526"/>
      <c r="L12" s="144"/>
      <c r="M12" s="513"/>
      <c r="N12" s="514"/>
      <c r="O12" s="514"/>
      <c r="P12" s="515"/>
    </row>
    <row r="13" spans="1:16" ht="17.149999999999999" customHeight="1" thickBot="1" x14ac:dyDescent="0.4">
      <c r="A13" s="527" t="s">
        <v>68</v>
      </c>
      <c r="B13" s="528"/>
      <c r="C13" s="528"/>
      <c r="D13" s="528"/>
      <c r="E13" s="528"/>
      <c r="F13" s="528"/>
      <c r="G13" s="528"/>
      <c r="H13" s="528"/>
      <c r="I13" s="528"/>
      <c r="J13" s="528"/>
      <c r="K13" s="529"/>
      <c r="L13" s="143"/>
      <c r="M13" s="516"/>
      <c r="N13" s="517"/>
      <c r="O13" s="517"/>
      <c r="P13" s="518"/>
    </row>
    <row r="14" spans="1:16" ht="49.4" customHeight="1" thickBot="1" x14ac:dyDescent="0.4">
      <c r="A14" s="465"/>
      <c r="B14" s="480"/>
      <c r="C14" s="95" t="s">
        <v>293</v>
      </c>
      <c r="D14" s="66" t="s">
        <v>266</v>
      </c>
      <c r="E14" s="95" t="s">
        <v>294</v>
      </c>
      <c r="F14" s="95" t="s">
        <v>295</v>
      </c>
      <c r="G14" s="99" t="s">
        <v>291</v>
      </c>
      <c r="H14" s="95" t="s">
        <v>267</v>
      </c>
      <c r="I14" s="140"/>
      <c r="J14" s="111"/>
      <c r="K14" s="111"/>
      <c r="L14" s="111"/>
      <c r="M14" s="96"/>
      <c r="N14" s="96"/>
      <c r="O14" s="96"/>
      <c r="P14" s="96"/>
    </row>
    <row r="15" spans="1:16" ht="14.5" customHeight="1" thickTop="1" x14ac:dyDescent="0.35">
      <c r="A15" s="481" t="s">
        <v>268</v>
      </c>
      <c r="B15" s="113" t="s">
        <v>300</v>
      </c>
      <c r="C15" s="67">
        <f>SUM(C16:C21)</f>
        <v>0</v>
      </c>
      <c r="D15" s="68">
        <f>SUM(D16:D21)</f>
        <v>495</v>
      </c>
      <c r="E15" s="68">
        <f>SUM(E16:E21)</f>
        <v>93.333333333333329</v>
      </c>
      <c r="F15" s="68">
        <f>SUM(F16:F21)</f>
        <v>588.33333333333337</v>
      </c>
      <c r="G15" s="68">
        <f>SUM(G16:G21)</f>
        <v>521.66666666666674</v>
      </c>
      <c r="H15" s="69">
        <f>G15*51.39</f>
        <v>26808.450000000004</v>
      </c>
      <c r="I15" s="145"/>
      <c r="J15" s="484" t="s">
        <v>312</v>
      </c>
      <c r="K15" s="484"/>
      <c r="L15" s="485"/>
    </row>
    <row r="16" spans="1:16" x14ac:dyDescent="0.35">
      <c r="A16" s="482"/>
      <c r="B16" s="114" t="s">
        <v>199</v>
      </c>
      <c r="C16" s="178">
        <f>'6. MAQUETTE'!E21*1.5</f>
        <v>0</v>
      </c>
      <c r="D16" s="178">
        <f>'6. MAQUETTE'!G21</f>
        <v>245</v>
      </c>
      <c r="E16" s="178">
        <f>'6. MAQUETTE'!I21*2/3</f>
        <v>46.666666666666664</v>
      </c>
      <c r="F16" s="178">
        <f t="shared" ref="F16:F19" si="0">C16+D16+E16</f>
        <v>291.66666666666669</v>
      </c>
      <c r="G16" s="179">
        <f>'6. MAQUETTE'!L21</f>
        <v>271.66666666666669</v>
      </c>
      <c r="H16" s="180">
        <f>G16*51.39</f>
        <v>13960.95</v>
      </c>
      <c r="I16" s="145"/>
      <c r="J16" s="486"/>
      <c r="K16" s="486"/>
      <c r="L16" s="487"/>
    </row>
    <row r="17" spans="1:13" x14ac:dyDescent="0.35">
      <c r="A17" s="482"/>
      <c r="B17" s="114" t="s">
        <v>200</v>
      </c>
      <c r="C17" s="178">
        <f>'6. MAQUETTE'!E43*1.5</f>
        <v>0</v>
      </c>
      <c r="D17" s="178">
        <f>'6. MAQUETTE'!G43</f>
        <v>250</v>
      </c>
      <c r="E17" s="178">
        <f>'6. MAQUETTE'!I43*2/3</f>
        <v>46.666666666666664</v>
      </c>
      <c r="F17" s="178">
        <f t="shared" si="0"/>
        <v>296.66666666666669</v>
      </c>
      <c r="G17" s="179">
        <f>'6. MAQUETTE'!L43</f>
        <v>250</v>
      </c>
      <c r="H17" s="180">
        <f t="shared" ref="H17:H21" si="1">G17*51.39</f>
        <v>12847.5</v>
      </c>
      <c r="I17" s="145"/>
      <c r="J17" s="486"/>
      <c r="K17" s="486"/>
      <c r="L17" s="487"/>
    </row>
    <row r="18" spans="1:13" ht="15" thickBot="1" x14ac:dyDescent="0.4">
      <c r="A18" s="482"/>
      <c r="B18" s="114" t="s">
        <v>201</v>
      </c>
      <c r="C18" s="178">
        <f>'6. MAQUETTE'!E51*1.5</f>
        <v>0</v>
      </c>
      <c r="D18" s="178">
        <f>'6. MAQUETTE'!G51</f>
        <v>0</v>
      </c>
      <c r="E18" s="178">
        <f>'6. MAQUETTE'!I51*2/3</f>
        <v>0</v>
      </c>
      <c r="F18" s="178">
        <f t="shared" si="0"/>
        <v>0</v>
      </c>
      <c r="G18" s="179">
        <f>'6. MAQUETTE'!L51</f>
        <v>0</v>
      </c>
      <c r="H18" s="180">
        <f t="shared" si="1"/>
        <v>0</v>
      </c>
      <c r="I18" s="145"/>
      <c r="J18" s="488"/>
      <c r="K18" s="488"/>
      <c r="L18" s="489"/>
      <c r="M18" s="141"/>
    </row>
    <row r="19" spans="1:13" ht="15" thickTop="1" x14ac:dyDescent="0.35">
      <c r="A19" s="482"/>
      <c r="B19" s="114" t="s">
        <v>202</v>
      </c>
      <c r="C19" s="178">
        <f>'6. MAQUETTE'!E59*1.5</f>
        <v>0</v>
      </c>
      <c r="D19" s="178">
        <f>'6. MAQUETTE'!G59</f>
        <v>0</v>
      </c>
      <c r="E19" s="178">
        <f>'6. MAQUETTE'!I59*2/3</f>
        <v>0</v>
      </c>
      <c r="F19" s="178">
        <f t="shared" si="0"/>
        <v>0</v>
      </c>
      <c r="G19" s="179">
        <f>'6. MAQUETTE'!L59</f>
        <v>0</v>
      </c>
      <c r="H19" s="180">
        <f t="shared" si="1"/>
        <v>0</v>
      </c>
      <c r="I19" s="100"/>
      <c r="J19" s="100"/>
      <c r="K19" s="100"/>
      <c r="L19" s="100"/>
    </row>
    <row r="20" spans="1:13" x14ac:dyDescent="0.35">
      <c r="A20" s="482"/>
      <c r="B20" s="114" t="s">
        <v>269</v>
      </c>
      <c r="C20" s="71"/>
      <c r="D20" s="71"/>
      <c r="E20" s="71"/>
      <c r="F20" s="71"/>
      <c r="G20" s="97"/>
      <c r="H20" s="70">
        <f t="shared" si="1"/>
        <v>0</v>
      </c>
      <c r="I20" s="100"/>
      <c r="J20" s="100"/>
      <c r="K20" s="100"/>
      <c r="L20" s="100"/>
    </row>
    <row r="21" spans="1:13" ht="15" thickBot="1" x14ac:dyDescent="0.4">
      <c r="A21" s="483"/>
      <c r="B21" s="115" t="s">
        <v>270</v>
      </c>
      <c r="C21" s="72"/>
      <c r="D21" s="72"/>
      <c r="E21" s="72"/>
      <c r="F21" s="72"/>
      <c r="G21" s="98"/>
      <c r="H21" s="73">
        <f t="shared" si="1"/>
        <v>0</v>
      </c>
      <c r="I21" s="100"/>
      <c r="J21" s="100"/>
      <c r="K21" s="100"/>
      <c r="L21" s="100"/>
    </row>
    <row r="22" spans="1:13" ht="15" customHeight="1" x14ac:dyDescent="0.35">
      <c r="A22" s="497" t="s">
        <v>303</v>
      </c>
      <c r="B22" s="116" t="s">
        <v>271</v>
      </c>
      <c r="C22" s="119"/>
      <c r="D22" s="119"/>
      <c r="E22" s="119"/>
      <c r="F22" s="74">
        <v>573</v>
      </c>
      <c r="G22" s="119"/>
      <c r="H22" s="119"/>
      <c r="I22" s="100"/>
      <c r="J22" s="100"/>
      <c r="K22" s="100"/>
      <c r="L22" s="100"/>
    </row>
    <row r="23" spans="1:13" ht="15" thickBot="1" x14ac:dyDescent="0.4">
      <c r="A23" s="497"/>
      <c r="B23" s="117" t="s">
        <v>272</v>
      </c>
      <c r="C23" s="119"/>
      <c r="D23" s="119"/>
      <c r="E23" s="119"/>
      <c r="F23" s="75">
        <v>1467</v>
      </c>
      <c r="G23" s="119"/>
      <c r="H23" s="119"/>
      <c r="I23" s="100"/>
      <c r="J23" s="146"/>
      <c r="K23" s="146"/>
      <c r="L23" s="146"/>
      <c r="M23" s="147"/>
    </row>
    <row r="24" spans="1:13" ht="43.4" customHeight="1" thickTop="1" thickBot="1" x14ac:dyDescent="0.4">
      <c r="A24" s="498"/>
      <c r="B24" s="118" t="s">
        <v>273</v>
      </c>
      <c r="C24" s="119"/>
      <c r="D24" s="119"/>
      <c r="E24" s="119"/>
      <c r="F24" s="119"/>
      <c r="G24" s="119"/>
      <c r="H24" s="181">
        <f>IF(F15&gt;F22,F23,(F15/F22)*F23)</f>
        <v>1467</v>
      </c>
      <c r="J24" s="499" t="s">
        <v>306</v>
      </c>
      <c r="K24" s="500"/>
      <c r="L24" s="500"/>
      <c r="M24" s="501"/>
    </row>
    <row r="25" spans="1:13" ht="15" customHeight="1" x14ac:dyDescent="0.35">
      <c r="A25" s="502" t="s">
        <v>76</v>
      </c>
      <c r="B25" s="101" t="s">
        <v>77</v>
      </c>
      <c r="C25" s="107"/>
      <c r="D25" s="107"/>
      <c r="E25" s="107"/>
      <c r="F25" s="107"/>
      <c r="G25" s="107"/>
      <c r="H25" s="224"/>
      <c r="I25" s="108"/>
      <c r="J25" s="108"/>
      <c r="K25" s="108"/>
      <c r="L25" s="108"/>
    </row>
    <row r="26" spans="1:13" ht="15" customHeight="1" x14ac:dyDescent="0.35">
      <c r="A26" s="497"/>
      <c r="B26" s="101" t="s">
        <v>78</v>
      </c>
      <c r="C26" s="107"/>
      <c r="D26" s="107"/>
      <c r="E26" s="107"/>
      <c r="F26" s="107"/>
      <c r="G26" s="107"/>
      <c r="H26" s="224"/>
      <c r="I26" s="108"/>
      <c r="J26" s="108"/>
      <c r="K26" s="108"/>
      <c r="L26" s="108"/>
    </row>
    <row r="27" spans="1:13" ht="15" customHeight="1" x14ac:dyDescent="0.35">
      <c r="A27" s="497"/>
      <c r="B27" s="102" t="s">
        <v>79</v>
      </c>
      <c r="C27" s="107"/>
      <c r="D27" s="107"/>
      <c r="E27" s="107"/>
      <c r="F27" s="107"/>
      <c r="G27" s="107"/>
      <c r="H27" s="224"/>
      <c r="I27" s="108"/>
      <c r="J27" s="108"/>
      <c r="K27" s="108"/>
      <c r="L27" s="108"/>
    </row>
    <row r="28" spans="1:13" ht="15" customHeight="1" x14ac:dyDescent="0.35">
      <c r="A28" s="497"/>
      <c r="B28" s="102" t="s">
        <v>80</v>
      </c>
      <c r="C28" s="107"/>
      <c r="D28" s="107"/>
      <c r="E28" s="107"/>
      <c r="F28" s="107"/>
      <c r="G28" s="107"/>
      <c r="H28" s="224"/>
      <c r="I28" s="108"/>
      <c r="J28" s="108"/>
      <c r="K28" s="108"/>
      <c r="L28" s="108"/>
    </row>
    <row r="29" spans="1:13" ht="15" thickBot="1" x14ac:dyDescent="0.4">
      <c r="A29" s="498"/>
      <c r="B29" s="103" t="s">
        <v>425</v>
      </c>
      <c r="C29" s="104"/>
      <c r="D29" s="105"/>
      <c r="E29" s="105"/>
      <c r="F29" s="105"/>
      <c r="G29" s="105"/>
      <c r="H29" s="106">
        <f>SUM(H25:H28)</f>
        <v>0</v>
      </c>
    </row>
    <row r="30" spans="1:13" ht="15" thickBot="1" x14ac:dyDescent="0.4"/>
    <row r="31" spans="1:13" ht="32.15" customHeight="1" thickTop="1" thickBot="1" x14ac:dyDescent="0.4">
      <c r="A31" s="503" t="s">
        <v>274</v>
      </c>
      <c r="B31" s="504"/>
      <c r="C31" s="505">
        <f>(H15+H29)/(B4-H24)</f>
        <v>-1117.0187500000002</v>
      </c>
      <c r="D31" s="506"/>
      <c r="E31" s="506"/>
      <c r="F31" s="507"/>
      <c r="G31" s="76"/>
      <c r="J31" s="499" t="s">
        <v>314</v>
      </c>
      <c r="K31" s="500"/>
      <c r="L31" s="500"/>
      <c r="M31" s="501"/>
    </row>
    <row r="32" spans="1:13" ht="32.15" customHeight="1" thickTop="1" thickBot="1" x14ac:dyDescent="0.4">
      <c r="A32" s="470" t="s">
        <v>275</v>
      </c>
      <c r="B32" s="471"/>
      <c r="C32" s="472">
        <v>1</v>
      </c>
      <c r="D32" s="473"/>
      <c r="E32" s="473"/>
      <c r="F32" s="474"/>
      <c r="G32" s="76"/>
    </row>
    <row r="33" spans="1:13" ht="15" customHeight="1" thickBot="1" x14ac:dyDescent="0.4">
      <c r="A33" s="77"/>
      <c r="B33" s="77"/>
      <c r="C33" s="78"/>
      <c r="D33" s="78"/>
      <c r="E33" s="78"/>
      <c r="F33" s="78"/>
      <c r="G33" s="76"/>
    </row>
    <row r="34" spans="1:13" ht="16.399999999999999" customHeight="1" thickTop="1" thickBot="1" x14ac:dyDescent="0.4">
      <c r="C34" s="475" t="s">
        <v>311</v>
      </c>
      <c r="E34" s="78"/>
      <c r="F34" s="477" t="s">
        <v>310</v>
      </c>
      <c r="G34" s="478"/>
      <c r="H34" s="479"/>
      <c r="K34" s="490" t="s">
        <v>333</v>
      </c>
      <c r="L34" s="491"/>
      <c r="M34" s="492"/>
    </row>
    <row r="35" spans="1:13" ht="46.4" customHeight="1" thickBot="1" x14ac:dyDescent="0.4">
      <c r="C35" s="476"/>
      <c r="E35" s="78"/>
      <c r="F35" s="79" t="s">
        <v>276</v>
      </c>
      <c r="G35" s="80" t="s">
        <v>277</v>
      </c>
      <c r="H35" s="81" t="s">
        <v>278</v>
      </c>
    </row>
    <row r="36" spans="1:13" ht="15.5" x14ac:dyDescent="0.35">
      <c r="A36" s="493" t="s">
        <v>75</v>
      </c>
      <c r="B36" s="135" t="s">
        <v>279</v>
      </c>
      <c r="C36" s="136">
        <f>H15*F43</f>
        <v>26808.450000000004</v>
      </c>
      <c r="D36" s="84"/>
      <c r="E36" s="85" t="s">
        <v>299</v>
      </c>
      <c r="F36" s="177">
        <f>B9</f>
        <v>80</v>
      </c>
      <c r="G36" s="86">
        <f>B4</f>
        <v>1443</v>
      </c>
      <c r="H36" s="87">
        <f>F36*G36</f>
        <v>115440</v>
      </c>
    </row>
    <row r="37" spans="1:13" ht="15.5" x14ac:dyDescent="0.35">
      <c r="A37" s="494"/>
      <c r="B37" s="82" t="s">
        <v>280</v>
      </c>
      <c r="C37" s="83">
        <f>F40*H24</f>
        <v>132030</v>
      </c>
      <c r="D37" s="76"/>
      <c r="E37" s="88" t="s">
        <v>296</v>
      </c>
      <c r="F37" s="177">
        <f>B10</f>
        <v>10</v>
      </c>
      <c r="G37" s="89">
        <f>B5</f>
        <v>247</v>
      </c>
      <c r="H37" s="14">
        <f t="shared" ref="H37:H39" si="2">F37*G37</f>
        <v>2470</v>
      </c>
    </row>
    <row r="38" spans="1:13" ht="16" thickBot="1" x14ac:dyDescent="0.4">
      <c r="A38" s="494"/>
      <c r="B38" s="124" t="s">
        <v>301</v>
      </c>
      <c r="C38" s="125">
        <f>H29</f>
        <v>0</v>
      </c>
      <c r="D38" s="76"/>
      <c r="E38" s="88" t="s">
        <v>297</v>
      </c>
      <c r="F38" s="177">
        <f>B11</f>
        <v>0</v>
      </c>
      <c r="G38" s="89">
        <f t="shared" ref="G38:G39" si="3">B6</f>
        <v>0</v>
      </c>
      <c r="H38" s="14">
        <f t="shared" si="2"/>
        <v>0</v>
      </c>
    </row>
    <row r="39" spans="1:13" ht="16" thickBot="1" x14ac:dyDescent="0.4">
      <c r="A39" s="495"/>
      <c r="B39" s="138" t="s">
        <v>281</v>
      </c>
      <c r="C39" s="139">
        <f>C36+C37+C38</f>
        <v>158838.45000000001</v>
      </c>
      <c r="D39" s="76"/>
      <c r="E39" s="88" t="s">
        <v>298</v>
      </c>
      <c r="F39" s="177">
        <f>B12</f>
        <v>0</v>
      </c>
      <c r="G39" s="89">
        <f t="shared" si="3"/>
        <v>0</v>
      </c>
      <c r="H39" s="14">
        <f t="shared" si="2"/>
        <v>0</v>
      </c>
    </row>
    <row r="40" spans="1:13" ht="16" thickBot="1" x14ac:dyDescent="0.4">
      <c r="A40" s="496"/>
      <c r="B40" s="126" t="s">
        <v>282</v>
      </c>
      <c r="C40" s="127">
        <f>IFERROR(C39/F40,"0 €")</f>
        <v>1764.8716666666669</v>
      </c>
      <c r="D40" s="76"/>
      <c r="E40" s="90" t="s">
        <v>206</v>
      </c>
      <c r="F40" s="91">
        <f>SUM(F36:F39)</f>
        <v>90</v>
      </c>
      <c r="G40" s="92"/>
      <c r="H40" s="93">
        <f>SUM(H36:H39)</f>
        <v>117910</v>
      </c>
    </row>
    <row r="41" spans="1:13" ht="16" thickBot="1" x14ac:dyDescent="0.4">
      <c r="A41" s="462" t="s">
        <v>278</v>
      </c>
      <c r="B41" s="128" t="s">
        <v>283</v>
      </c>
      <c r="C41" s="129">
        <f>H36+H37+H38+H39+C49</f>
        <v>124710</v>
      </c>
      <c r="D41" s="76"/>
      <c r="E41" s="464" t="s">
        <v>284</v>
      </c>
      <c r="F41" s="465"/>
      <c r="G41" s="465"/>
      <c r="H41" s="94">
        <f>IFERROR(H40/F40,0)</f>
        <v>1310.1111111111111</v>
      </c>
    </row>
    <row r="42" spans="1:13" ht="16" thickBot="1" x14ac:dyDescent="0.4">
      <c r="A42" s="463"/>
      <c r="B42" s="130" t="s">
        <v>284</v>
      </c>
      <c r="C42" s="131">
        <f>IFERROR(C41/F40,"0 €")</f>
        <v>1385.6666666666667</v>
      </c>
      <c r="D42" s="76"/>
    </row>
    <row r="43" spans="1:13" ht="16" thickBot="1" x14ac:dyDescent="0.4">
      <c r="A43" s="466" t="s">
        <v>285</v>
      </c>
      <c r="B43" s="133" t="s">
        <v>286</v>
      </c>
      <c r="C43" s="134">
        <f>C41-C39</f>
        <v>-34128.450000000012</v>
      </c>
      <c r="E43" s="112" t="s">
        <v>308</v>
      </c>
      <c r="F43" s="121">
        <v>1</v>
      </c>
    </row>
    <row r="44" spans="1:13" ht="16" thickBot="1" x14ac:dyDescent="0.4">
      <c r="A44" s="467"/>
      <c r="B44" s="137" t="s">
        <v>287</v>
      </c>
      <c r="C44" s="132">
        <f>C42-C40</f>
        <v>-379.20500000000015</v>
      </c>
      <c r="E44" s="122" t="s">
        <v>309</v>
      </c>
    </row>
    <row r="45" spans="1:13" x14ac:dyDescent="0.35">
      <c r="A45" s="223"/>
      <c r="E45" s="123" t="s">
        <v>307</v>
      </c>
    </row>
    <row r="46" spans="1:13" x14ac:dyDescent="0.35">
      <c r="B46" s="120"/>
      <c r="C46" s="120" t="str">
        <f>IF(C43=0,"autofinancé",IF(C43&lt;0,"déficitaire","excédentaire"))</f>
        <v>déficitaire</v>
      </c>
      <c r="E46" s="76"/>
    </row>
    <row r="47" spans="1:13" ht="29" customHeight="1" x14ac:dyDescent="0.35">
      <c r="B47" s="570" t="s">
        <v>451</v>
      </c>
      <c r="C47" s="570"/>
      <c r="D47" s="570"/>
      <c r="E47" s="570"/>
      <c r="F47" s="570"/>
      <c r="G47" s="570"/>
      <c r="H47" s="570"/>
    </row>
    <row r="49" spans="1:3" x14ac:dyDescent="0.35">
      <c r="A49" s="172" t="s">
        <v>326</v>
      </c>
      <c r="B49" s="173"/>
      <c r="C49" s="174">
        <f>'2.DESCRIPTION FORMATION'!C70</f>
        <v>6800</v>
      </c>
    </row>
    <row r="51" spans="1:3" ht="15" thickBot="1" x14ac:dyDescent="0.4"/>
    <row r="52" spans="1:3" ht="57.75" customHeight="1" thickBot="1" x14ac:dyDescent="0.4">
      <c r="A52" s="468" t="s">
        <v>221</v>
      </c>
      <c r="B52" s="469"/>
      <c r="C52" s="42"/>
    </row>
  </sheetData>
  <mergeCells count="39">
    <mergeCell ref="A1:K1"/>
    <mergeCell ref="M1:P1"/>
    <mergeCell ref="A2:B2"/>
    <mergeCell ref="C2:K2"/>
    <mergeCell ref="C3:K3"/>
    <mergeCell ref="M3:P7"/>
    <mergeCell ref="C4:F4"/>
    <mergeCell ref="G4:K4"/>
    <mergeCell ref="C5:F5"/>
    <mergeCell ref="G5:K5"/>
    <mergeCell ref="C6:F6"/>
    <mergeCell ref="G6:K6"/>
    <mergeCell ref="C7:F7"/>
    <mergeCell ref="G7:K7"/>
    <mergeCell ref="A8:B8"/>
    <mergeCell ref="C8:K8"/>
    <mergeCell ref="M8:P13"/>
    <mergeCell ref="C9:K12"/>
    <mergeCell ref="A13:K13"/>
    <mergeCell ref="A14:B14"/>
    <mergeCell ref="A15:A21"/>
    <mergeCell ref="J15:L18"/>
    <mergeCell ref="K34:M34"/>
    <mergeCell ref="A36:A40"/>
    <mergeCell ref="A22:A24"/>
    <mergeCell ref="J24:M24"/>
    <mergeCell ref="A25:A29"/>
    <mergeCell ref="A31:B31"/>
    <mergeCell ref="C31:F31"/>
    <mergeCell ref="J31:M31"/>
    <mergeCell ref="A41:A42"/>
    <mergeCell ref="E41:G41"/>
    <mergeCell ref="A43:A44"/>
    <mergeCell ref="A52:B52"/>
    <mergeCell ref="A32:B32"/>
    <mergeCell ref="C32:F32"/>
    <mergeCell ref="C34:C35"/>
    <mergeCell ref="F34:H34"/>
    <mergeCell ref="B47:H47"/>
  </mergeCells>
  <conditionalFormatting sqref="C31:F31">
    <cfRule type="cellIs" dxfId="22" priority="2" operator="lessThan">
      <formula>0</formula>
    </cfRule>
    <cfRule type="cellIs" dxfId="21" priority="6" operator="lessThan">
      <formula>15</formula>
    </cfRule>
    <cfRule type="cellIs" dxfId="20" priority="7" operator="greaterThan">
      <formula>15</formula>
    </cfRule>
  </conditionalFormatting>
  <conditionalFormatting sqref="D36 C46">
    <cfRule type="containsText" dxfId="19" priority="3" operator="containsText" text="déf">
      <formula>NOT(ISERROR(SEARCH("déf",C36)))</formula>
    </cfRule>
    <cfRule type="containsText" dxfId="18" priority="4" operator="containsText" text="jack">
      <formula>NOT(ISERROR(SEARCH("jack",C36)))</formula>
    </cfRule>
    <cfRule type="containsText" dxfId="17" priority="5" operator="containsText" text="autofi">
      <formula>NOT(ISERROR(SEARCH("autofi",C36)))</formula>
    </cfRule>
  </conditionalFormatting>
  <conditionalFormatting sqref="C46">
    <cfRule type="containsText" dxfId="16" priority="1" operator="containsText" text="excédentaire">
      <formula>NOT(ISERROR(SEARCH("excédentaire",C46)))</formula>
    </cfRule>
  </conditionalFormatting>
  <dataValidations count="1">
    <dataValidation type="list" allowBlank="1" showInputMessage="1" showErrorMessage="1" sqref="C52" xr:uid="{EAD286C5-A5D9-4DEA-954B-03836BD2433D}">
      <formula1>"Favorable, Défavorable, Favorable avec réserve"</formula1>
    </dataValidation>
  </dataValidations>
  <pageMargins left="0.7" right="0.7" top="0.75" bottom="0.75" header="0.3" footer="0.3"/>
  <drawing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6A2FE-2F2C-412E-89F9-3AAA802D2409}">
  <sheetPr>
    <tabColor theme="4" tint="0.39997558519241921"/>
  </sheetPr>
  <dimension ref="A1:P52"/>
  <sheetViews>
    <sheetView topLeftCell="A35" workbookViewId="0">
      <selection activeCell="F50" sqref="F50"/>
    </sheetView>
  </sheetViews>
  <sheetFormatPr baseColWidth="10" defaultColWidth="11.453125" defaultRowHeight="14.5" x14ac:dyDescent="0.35"/>
  <cols>
    <col min="1" max="1" width="31.90625" customWidth="1"/>
    <col min="2" max="2" width="41.36328125" customWidth="1"/>
    <col min="3" max="7" width="15.6328125" customWidth="1"/>
    <col min="8" max="8" width="15.54296875" customWidth="1"/>
    <col min="9" max="10" width="15.6328125" customWidth="1"/>
    <col min="11" max="11" width="18.08984375" customWidth="1"/>
  </cols>
  <sheetData>
    <row r="1" spans="1:16" ht="19" thickBot="1" x14ac:dyDescent="0.5">
      <c r="A1" s="530" t="s">
        <v>334</v>
      </c>
      <c r="B1" s="531"/>
      <c r="C1" s="531"/>
      <c r="D1" s="531"/>
      <c r="E1" s="531"/>
      <c r="F1" s="531"/>
      <c r="G1" s="531"/>
      <c r="H1" s="531"/>
      <c r="I1" s="531"/>
      <c r="J1" s="531"/>
      <c r="K1" s="532"/>
      <c r="M1" s="533" t="s">
        <v>332</v>
      </c>
      <c r="N1" s="534"/>
      <c r="O1" s="534"/>
      <c r="P1" s="535"/>
    </row>
    <row r="2" spans="1:16" ht="16" thickBot="1" x14ac:dyDescent="0.4">
      <c r="A2" s="536" t="s">
        <v>67</v>
      </c>
      <c r="B2" s="537"/>
      <c r="C2" s="538"/>
      <c r="D2" s="539"/>
      <c r="E2" s="539"/>
      <c r="F2" s="539"/>
      <c r="G2" s="539"/>
      <c r="H2" s="539"/>
      <c r="I2" s="539"/>
      <c r="J2" s="539"/>
      <c r="K2" s="540"/>
    </row>
    <row r="3" spans="1:16" ht="15.75" customHeight="1" thickTop="1" x14ac:dyDescent="0.35">
      <c r="A3" s="175" t="s">
        <v>65</v>
      </c>
      <c r="B3" s="176">
        <v>57</v>
      </c>
      <c r="C3" s="541" t="s">
        <v>329</v>
      </c>
      <c r="D3" s="541"/>
      <c r="E3" s="541"/>
      <c r="F3" s="541"/>
      <c r="G3" s="541"/>
      <c r="H3" s="541"/>
      <c r="I3" s="541"/>
      <c r="J3" s="541"/>
      <c r="K3" s="542"/>
      <c r="L3" s="142"/>
      <c r="M3" s="543" t="s">
        <v>313</v>
      </c>
      <c r="N3" s="543"/>
      <c r="O3" s="543"/>
      <c r="P3" s="544"/>
    </row>
    <row r="4" spans="1:16" ht="15.5" x14ac:dyDescent="0.35">
      <c r="A4" s="13" t="s">
        <v>304</v>
      </c>
      <c r="B4" s="65">
        <v>1443</v>
      </c>
      <c r="C4" s="545" t="s">
        <v>302</v>
      </c>
      <c r="D4" s="545"/>
      <c r="E4" s="545"/>
      <c r="F4" s="545"/>
      <c r="G4" s="546">
        <f>H24+(H15/15)+(H29/15)</f>
        <v>2087.2300000000005</v>
      </c>
      <c r="H4" s="547"/>
      <c r="I4" s="547"/>
      <c r="J4" s="547"/>
      <c r="K4" s="548"/>
      <c r="L4" s="142"/>
      <c r="M4" s="514"/>
      <c r="N4" s="514"/>
      <c r="O4" s="514"/>
      <c r="P4" s="515"/>
    </row>
    <row r="5" spans="1:16" ht="15.75" customHeight="1" x14ac:dyDescent="0.35">
      <c r="A5" s="13" t="s">
        <v>69</v>
      </c>
      <c r="B5" s="65">
        <v>247</v>
      </c>
      <c r="C5" s="549" t="s">
        <v>66</v>
      </c>
      <c r="D5" s="549"/>
      <c r="E5" s="549"/>
      <c r="F5" s="549"/>
      <c r="G5" s="550" t="s">
        <v>450</v>
      </c>
      <c r="H5" s="550"/>
      <c r="I5" s="550"/>
      <c r="J5" s="550"/>
      <c r="K5" s="551"/>
      <c r="L5" s="142"/>
      <c r="M5" s="514"/>
      <c r="N5" s="514"/>
      <c r="O5" s="514"/>
      <c r="P5" s="515"/>
    </row>
    <row r="6" spans="1:16" ht="15.5" x14ac:dyDescent="0.35">
      <c r="A6" s="13" t="s">
        <v>70</v>
      </c>
      <c r="B6" s="65"/>
      <c r="C6" s="549" t="s">
        <v>66</v>
      </c>
      <c r="D6" s="549"/>
      <c r="E6" s="549"/>
      <c r="F6" s="549"/>
      <c r="G6" s="550"/>
      <c r="H6" s="550"/>
      <c r="I6" s="550"/>
      <c r="J6" s="550"/>
      <c r="K6" s="551"/>
      <c r="L6" s="143"/>
      <c r="M6" s="514"/>
      <c r="N6" s="514"/>
      <c r="O6" s="514"/>
      <c r="P6" s="515"/>
    </row>
    <row r="7" spans="1:16" ht="16.5" customHeight="1" thickBot="1" x14ac:dyDescent="0.4">
      <c r="A7" s="109" t="s">
        <v>71</v>
      </c>
      <c r="B7" s="110"/>
      <c r="C7" s="552" t="s">
        <v>66</v>
      </c>
      <c r="D7" s="552"/>
      <c r="E7" s="552"/>
      <c r="F7" s="552"/>
      <c r="G7" s="553"/>
      <c r="H7" s="553"/>
      <c r="I7" s="553"/>
      <c r="J7" s="553"/>
      <c r="K7" s="554"/>
      <c r="L7" s="143"/>
      <c r="M7" s="514"/>
      <c r="N7" s="514"/>
      <c r="O7" s="514"/>
      <c r="P7" s="515"/>
    </row>
    <row r="8" spans="1:16" ht="15" customHeight="1" x14ac:dyDescent="0.35">
      <c r="A8" s="508" t="s">
        <v>81</v>
      </c>
      <c r="B8" s="509"/>
      <c r="C8" s="510"/>
      <c r="D8" s="511"/>
      <c r="E8" s="511"/>
      <c r="F8" s="511"/>
      <c r="G8" s="511"/>
      <c r="H8" s="511"/>
      <c r="I8" s="511"/>
      <c r="J8" s="511"/>
      <c r="K8" s="512"/>
      <c r="L8" s="144"/>
      <c r="M8" s="513" t="s">
        <v>331</v>
      </c>
      <c r="N8" s="514"/>
      <c r="O8" s="514"/>
      <c r="P8" s="515"/>
    </row>
    <row r="9" spans="1:16" ht="15.5" x14ac:dyDescent="0.35">
      <c r="A9" s="13" t="s">
        <v>305</v>
      </c>
      <c r="B9" s="27">
        <v>80</v>
      </c>
      <c r="C9" s="519" t="s">
        <v>330</v>
      </c>
      <c r="D9" s="520"/>
      <c r="E9" s="520"/>
      <c r="F9" s="520"/>
      <c r="G9" s="520"/>
      <c r="H9" s="520"/>
      <c r="I9" s="520"/>
      <c r="J9" s="520"/>
      <c r="K9" s="521"/>
      <c r="L9" s="144"/>
      <c r="M9" s="513"/>
      <c r="N9" s="514"/>
      <c r="O9" s="514"/>
      <c r="P9" s="515"/>
    </row>
    <row r="10" spans="1:16" ht="15.5" x14ac:dyDescent="0.35">
      <c r="A10" s="13" t="s">
        <v>72</v>
      </c>
      <c r="B10" s="27">
        <v>10</v>
      </c>
      <c r="C10" s="522"/>
      <c r="D10" s="316"/>
      <c r="E10" s="316"/>
      <c r="F10" s="316"/>
      <c r="G10" s="316"/>
      <c r="H10" s="316"/>
      <c r="I10" s="316"/>
      <c r="J10" s="316"/>
      <c r="K10" s="523"/>
      <c r="L10" s="144"/>
      <c r="M10" s="513"/>
      <c r="N10" s="514"/>
      <c r="O10" s="514"/>
      <c r="P10" s="515"/>
    </row>
    <row r="11" spans="1:16" ht="15.5" x14ac:dyDescent="0.35">
      <c r="A11" s="13" t="s">
        <v>73</v>
      </c>
      <c r="B11" s="27"/>
      <c r="C11" s="522"/>
      <c r="D11" s="316"/>
      <c r="E11" s="316"/>
      <c r="F11" s="316"/>
      <c r="G11" s="316"/>
      <c r="H11" s="316"/>
      <c r="I11" s="316"/>
      <c r="J11" s="316"/>
      <c r="K11" s="523"/>
      <c r="L11" s="144"/>
      <c r="M11" s="513"/>
      <c r="N11" s="514"/>
      <c r="O11" s="514"/>
      <c r="P11" s="515"/>
    </row>
    <row r="12" spans="1:16" ht="16" thickBot="1" x14ac:dyDescent="0.4">
      <c r="A12" s="109" t="s">
        <v>74</v>
      </c>
      <c r="B12" s="171"/>
      <c r="C12" s="524"/>
      <c r="D12" s="525"/>
      <c r="E12" s="525"/>
      <c r="F12" s="525"/>
      <c r="G12" s="525"/>
      <c r="H12" s="525"/>
      <c r="I12" s="525"/>
      <c r="J12" s="525"/>
      <c r="K12" s="526"/>
      <c r="L12" s="144"/>
      <c r="M12" s="513"/>
      <c r="N12" s="514"/>
      <c r="O12" s="514"/>
      <c r="P12" s="515"/>
    </row>
    <row r="13" spans="1:16" ht="17" customHeight="1" thickBot="1" x14ac:dyDescent="0.4">
      <c r="A13" s="527" t="s">
        <v>68</v>
      </c>
      <c r="B13" s="528"/>
      <c r="C13" s="528"/>
      <c r="D13" s="528"/>
      <c r="E13" s="528"/>
      <c r="F13" s="528"/>
      <c r="G13" s="528"/>
      <c r="H13" s="528"/>
      <c r="I13" s="528"/>
      <c r="J13" s="528"/>
      <c r="K13" s="529"/>
      <c r="L13" s="143"/>
      <c r="M13" s="516"/>
      <c r="N13" s="517"/>
      <c r="O13" s="517"/>
      <c r="P13" s="518"/>
    </row>
    <row r="14" spans="1:16" ht="49.25" customHeight="1" thickBot="1" x14ac:dyDescent="0.4">
      <c r="A14" s="465"/>
      <c r="B14" s="480"/>
      <c r="C14" s="95" t="s">
        <v>293</v>
      </c>
      <c r="D14" s="66" t="s">
        <v>266</v>
      </c>
      <c r="E14" s="95" t="s">
        <v>294</v>
      </c>
      <c r="F14" s="95" t="s">
        <v>295</v>
      </c>
      <c r="G14" s="99" t="s">
        <v>291</v>
      </c>
      <c r="H14" s="95" t="s">
        <v>267</v>
      </c>
      <c r="I14" s="140"/>
      <c r="J14" s="111"/>
      <c r="K14" s="111"/>
      <c r="L14" s="111"/>
      <c r="M14" s="96"/>
      <c r="N14" s="96"/>
      <c r="O14" s="96"/>
      <c r="P14" s="96"/>
    </row>
    <row r="15" spans="1:16" ht="14.4" customHeight="1" thickTop="1" x14ac:dyDescent="0.35">
      <c r="A15" s="481" t="s">
        <v>268</v>
      </c>
      <c r="B15" s="113" t="s">
        <v>300</v>
      </c>
      <c r="C15" s="67">
        <f>SUM(C16:C21)</f>
        <v>0</v>
      </c>
      <c r="D15" s="68">
        <f>SUM(D16:D21)</f>
        <v>495</v>
      </c>
      <c r="E15" s="68">
        <f>SUM(E16:E21)</f>
        <v>93.333333333333329</v>
      </c>
      <c r="F15" s="68">
        <f>SUM(F16:F21)</f>
        <v>588.33333333333337</v>
      </c>
      <c r="G15" s="68">
        <f>SUM(G16:G21)</f>
        <v>521.66666666666674</v>
      </c>
      <c r="H15" s="69">
        <f>G15*51.39</f>
        <v>26808.450000000004</v>
      </c>
      <c r="I15" s="145"/>
      <c r="J15" s="484" t="s">
        <v>312</v>
      </c>
      <c r="K15" s="484"/>
      <c r="L15" s="485"/>
    </row>
    <row r="16" spans="1:16" x14ac:dyDescent="0.35">
      <c r="A16" s="482"/>
      <c r="B16" s="114" t="s">
        <v>403</v>
      </c>
      <c r="C16" s="178">
        <f>'[2]6. MAQUETTE'!E19*1.5</f>
        <v>0</v>
      </c>
      <c r="D16" s="178">
        <f>'6. MAQUETTE'!G21</f>
        <v>245</v>
      </c>
      <c r="E16" s="178">
        <f>'6. MAQUETTE'!I21*2/3</f>
        <v>46.666666666666664</v>
      </c>
      <c r="F16" s="178">
        <f t="shared" ref="F16:F17" si="0">C16+D16+E16</f>
        <v>291.66666666666669</v>
      </c>
      <c r="G16" s="179">
        <f>'6. MAQUETTE'!L21</f>
        <v>271.66666666666669</v>
      </c>
      <c r="H16" s="180">
        <f>G16*51.39</f>
        <v>13960.95</v>
      </c>
      <c r="I16" s="145"/>
      <c r="J16" s="486"/>
      <c r="K16" s="486"/>
      <c r="L16" s="487"/>
    </row>
    <row r="17" spans="1:13" x14ac:dyDescent="0.35">
      <c r="A17" s="482"/>
      <c r="B17" s="114" t="s">
        <v>404</v>
      </c>
      <c r="C17" s="178">
        <f>'[2]6. MAQUETTE'!E40*1.5</f>
        <v>0</v>
      </c>
      <c r="D17" s="178">
        <f>'6. MAQUETTE'!G43</f>
        <v>250</v>
      </c>
      <c r="E17" s="178">
        <f>'6. MAQUETTE'!I43*2/3</f>
        <v>46.666666666666664</v>
      </c>
      <c r="F17" s="178">
        <f t="shared" si="0"/>
        <v>296.66666666666669</v>
      </c>
      <c r="G17" s="179">
        <f>'6. MAQUETTE'!L43</f>
        <v>250</v>
      </c>
      <c r="H17" s="180">
        <f t="shared" ref="H17:H21" si="1">G17*51.39</f>
        <v>12847.5</v>
      </c>
      <c r="I17" s="145"/>
      <c r="J17" s="486"/>
      <c r="K17" s="486"/>
      <c r="L17" s="487"/>
    </row>
    <row r="18" spans="1:13" ht="15" thickBot="1" x14ac:dyDescent="0.4">
      <c r="A18" s="482"/>
      <c r="B18" s="114"/>
      <c r="C18" s="178">
        <f>'[2]6. MAQUETTE'!E76*1.5</f>
        <v>0</v>
      </c>
      <c r="D18" s="178">
        <f>'[2]6. MAQUETTE'!G76</f>
        <v>0</v>
      </c>
      <c r="E18" s="178">
        <f>'[2]6. MAQUETTE'!I76*2/3</f>
        <v>0</v>
      </c>
      <c r="F18" s="178">
        <f t="shared" ref="F16:F19" si="2">C18+D18+E18</f>
        <v>0</v>
      </c>
      <c r="G18" s="179">
        <f>'[2]6. MAQUETTE'!L76</f>
        <v>0</v>
      </c>
      <c r="H18" s="180">
        <f t="shared" si="1"/>
        <v>0</v>
      </c>
      <c r="I18" s="145"/>
      <c r="J18" s="488"/>
      <c r="K18" s="488"/>
      <c r="L18" s="489"/>
      <c r="M18" s="141"/>
    </row>
    <row r="19" spans="1:13" ht="15" thickTop="1" x14ac:dyDescent="0.35">
      <c r="A19" s="482"/>
      <c r="B19" s="114"/>
      <c r="C19" s="178">
        <f>'[2]6. MAQUETTE'!E112*1.5</f>
        <v>0</v>
      </c>
      <c r="D19" s="178">
        <f>'[2]6. MAQUETTE'!G112</f>
        <v>0</v>
      </c>
      <c r="E19" s="178">
        <f>'[2]6. MAQUETTE'!I112*2/3</f>
        <v>0</v>
      </c>
      <c r="F19" s="178">
        <f t="shared" si="2"/>
        <v>0</v>
      </c>
      <c r="G19" s="179">
        <f>'[2]6. MAQUETTE'!L112</f>
        <v>0</v>
      </c>
      <c r="H19" s="180">
        <f t="shared" si="1"/>
        <v>0</v>
      </c>
      <c r="I19" s="100"/>
      <c r="J19" s="100"/>
      <c r="K19" s="100"/>
      <c r="L19" s="100"/>
    </row>
    <row r="20" spans="1:13" x14ac:dyDescent="0.35">
      <c r="A20" s="482"/>
      <c r="B20" s="114"/>
      <c r="C20" s="71"/>
      <c r="D20" s="71"/>
      <c r="E20" s="71"/>
      <c r="F20" s="71"/>
      <c r="G20" s="97"/>
      <c r="H20" s="70">
        <f t="shared" si="1"/>
        <v>0</v>
      </c>
      <c r="I20" s="100"/>
      <c r="J20" s="100"/>
      <c r="K20" s="100"/>
      <c r="L20" s="100"/>
    </row>
    <row r="21" spans="1:13" ht="15" thickBot="1" x14ac:dyDescent="0.4">
      <c r="A21" s="483"/>
      <c r="B21" s="115"/>
      <c r="C21" s="72"/>
      <c r="D21" s="72"/>
      <c r="E21" s="72"/>
      <c r="F21" s="72"/>
      <c r="G21" s="98"/>
      <c r="H21" s="73">
        <f t="shared" si="1"/>
        <v>0</v>
      </c>
      <c r="I21" s="100"/>
      <c r="J21" s="100"/>
      <c r="K21" s="100"/>
      <c r="L21" s="100"/>
    </row>
    <row r="22" spans="1:13" ht="15" customHeight="1" x14ac:dyDescent="0.35">
      <c r="A22" s="497" t="s">
        <v>303</v>
      </c>
      <c r="B22" s="116" t="s">
        <v>271</v>
      </c>
      <c r="C22" s="119"/>
      <c r="D22" s="119"/>
      <c r="E22" s="119"/>
      <c r="F22" s="74">
        <v>573</v>
      </c>
      <c r="G22" s="119"/>
      <c r="H22" s="119"/>
      <c r="I22" s="100"/>
      <c r="J22" s="100"/>
      <c r="K22" s="100"/>
      <c r="L22" s="100"/>
    </row>
    <row r="23" spans="1:13" ht="15" thickBot="1" x14ac:dyDescent="0.4">
      <c r="A23" s="497"/>
      <c r="B23" s="117" t="s">
        <v>272</v>
      </c>
      <c r="C23" s="119"/>
      <c r="D23" s="119"/>
      <c r="E23" s="119"/>
      <c r="F23" s="75">
        <v>300</v>
      </c>
      <c r="G23" s="119"/>
      <c r="H23" s="119"/>
      <c r="I23" s="100"/>
      <c r="J23" s="146"/>
      <c r="K23" s="146"/>
      <c r="L23" s="146"/>
      <c r="M23" s="147"/>
    </row>
    <row r="24" spans="1:13" ht="43.25" customHeight="1" thickTop="1" thickBot="1" x14ac:dyDescent="0.4">
      <c r="A24" s="498"/>
      <c r="B24" s="118" t="s">
        <v>273</v>
      </c>
      <c r="C24" s="119"/>
      <c r="D24" s="119"/>
      <c r="E24" s="119"/>
      <c r="F24" s="119"/>
      <c r="G24" s="119"/>
      <c r="H24" s="181">
        <f>IF(F15&gt;F22,F23,(F15/F22)*F23)</f>
        <v>300</v>
      </c>
      <c r="J24" s="499" t="s">
        <v>306</v>
      </c>
      <c r="K24" s="500"/>
      <c r="L24" s="500"/>
      <c r="M24" s="501"/>
    </row>
    <row r="25" spans="1:13" ht="15" customHeight="1" x14ac:dyDescent="0.35">
      <c r="A25" s="502" t="s">
        <v>76</v>
      </c>
      <c r="B25" s="101" t="s">
        <v>77</v>
      </c>
      <c r="C25" s="107"/>
      <c r="D25" s="107"/>
      <c r="E25" s="107"/>
      <c r="F25" s="107"/>
      <c r="G25" s="107"/>
      <c r="H25" s="240"/>
      <c r="I25" s="108"/>
      <c r="J25" s="108"/>
      <c r="K25" s="108"/>
      <c r="L25" s="108"/>
    </row>
    <row r="26" spans="1:13" ht="15" customHeight="1" x14ac:dyDescent="0.35">
      <c r="A26" s="497"/>
      <c r="B26" s="101" t="s">
        <v>78</v>
      </c>
      <c r="C26" s="107"/>
      <c r="D26" s="107"/>
      <c r="E26" s="107"/>
      <c r="F26" s="107"/>
      <c r="G26" s="107"/>
      <c r="H26" s="240"/>
      <c r="I26" s="108"/>
      <c r="J26" s="108"/>
      <c r="K26" s="108"/>
      <c r="L26" s="108"/>
    </row>
    <row r="27" spans="1:13" ht="15" customHeight="1" x14ac:dyDescent="0.35">
      <c r="A27" s="497"/>
      <c r="B27" s="102" t="s">
        <v>79</v>
      </c>
      <c r="C27" s="107"/>
      <c r="D27" s="107"/>
      <c r="E27" s="107"/>
      <c r="F27" s="107"/>
      <c r="G27" s="107"/>
      <c r="H27" s="240"/>
      <c r="I27" s="108"/>
      <c r="J27" s="108"/>
      <c r="K27" s="108"/>
      <c r="L27" s="108"/>
    </row>
    <row r="28" spans="1:13" ht="15" customHeight="1" x14ac:dyDescent="0.35">
      <c r="A28" s="497"/>
      <c r="B28" s="102" t="s">
        <v>80</v>
      </c>
      <c r="C28" s="107"/>
      <c r="D28" s="107"/>
      <c r="E28" s="107"/>
      <c r="F28" s="107"/>
      <c r="G28" s="107"/>
      <c r="H28" s="240"/>
      <c r="I28" s="108"/>
      <c r="J28" s="108"/>
      <c r="K28" s="108"/>
      <c r="L28" s="108"/>
    </row>
    <row r="29" spans="1:13" ht="15" thickBot="1" x14ac:dyDescent="0.4">
      <c r="A29" s="498"/>
      <c r="B29" s="103" t="s">
        <v>425</v>
      </c>
      <c r="C29" s="104"/>
      <c r="D29" s="105"/>
      <c r="E29" s="105"/>
      <c r="F29" s="105"/>
      <c r="G29" s="105"/>
      <c r="H29" s="106">
        <f>SUM(H25:H28)</f>
        <v>0</v>
      </c>
    </row>
    <row r="30" spans="1:13" ht="15" thickBot="1" x14ac:dyDescent="0.4"/>
    <row r="31" spans="1:13" ht="32" customHeight="1" thickTop="1" thickBot="1" x14ac:dyDescent="0.4">
      <c r="A31" s="503" t="s">
        <v>274</v>
      </c>
      <c r="B31" s="504"/>
      <c r="C31" s="505">
        <f>(H15+H29)/(B4-H24)</f>
        <v>23.454461942257222</v>
      </c>
      <c r="D31" s="506"/>
      <c r="E31" s="506"/>
      <c r="F31" s="507"/>
      <c r="G31" s="76"/>
      <c r="J31" s="499" t="s">
        <v>314</v>
      </c>
      <c r="K31" s="500"/>
      <c r="L31" s="500"/>
      <c r="M31" s="501"/>
    </row>
    <row r="32" spans="1:13" ht="32" customHeight="1" thickTop="1" thickBot="1" x14ac:dyDescent="0.4">
      <c r="A32" s="470" t="s">
        <v>275</v>
      </c>
      <c r="B32" s="471"/>
      <c r="C32" s="472">
        <v>1</v>
      </c>
      <c r="D32" s="473"/>
      <c r="E32" s="473"/>
      <c r="F32" s="474"/>
      <c r="G32" s="76"/>
    </row>
    <row r="33" spans="1:13" ht="15" customHeight="1" thickBot="1" x14ac:dyDescent="0.4">
      <c r="A33" s="77"/>
      <c r="B33" s="77"/>
      <c r="C33" s="78"/>
      <c r="D33" s="78"/>
      <c r="E33" s="78"/>
      <c r="F33" s="78"/>
      <c r="G33" s="76"/>
    </row>
    <row r="34" spans="1:13" ht="16.25" customHeight="1" thickTop="1" thickBot="1" x14ac:dyDescent="0.4">
      <c r="C34" s="475" t="s">
        <v>311</v>
      </c>
      <c r="E34" s="78"/>
      <c r="F34" s="477" t="s">
        <v>310</v>
      </c>
      <c r="G34" s="478"/>
      <c r="H34" s="479"/>
      <c r="K34" s="490" t="s">
        <v>333</v>
      </c>
      <c r="L34" s="491"/>
      <c r="M34" s="492"/>
    </row>
    <row r="35" spans="1:13" ht="46.25" customHeight="1" thickBot="1" x14ac:dyDescent="0.4">
      <c r="C35" s="476"/>
      <c r="E35" s="78"/>
      <c r="F35" s="79" t="s">
        <v>276</v>
      </c>
      <c r="G35" s="80" t="s">
        <v>277</v>
      </c>
      <c r="H35" s="81" t="s">
        <v>278</v>
      </c>
    </row>
    <row r="36" spans="1:13" ht="15.5" x14ac:dyDescent="0.35">
      <c r="A36" s="493" t="s">
        <v>75</v>
      </c>
      <c r="B36" s="135" t="s">
        <v>279</v>
      </c>
      <c r="C36" s="136">
        <f>H15*F43</f>
        <v>26808.450000000004</v>
      </c>
      <c r="D36" s="84"/>
      <c r="E36" s="85" t="s">
        <v>299</v>
      </c>
      <c r="F36" s="177">
        <f>B9</f>
        <v>80</v>
      </c>
      <c r="G36" s="86">
        <f>B4</f>
        <v>1443</v>
      </c>
      <c r="H36" s="87">
        <f>F36*G36</f>
        <v>115440</v>
      </c>
    </row>
    <row r="37" spans="1:13" ht="15.5" x14ac:dyDescent="0.35">
      <c r="A37" s="494"/>
      <c r="B37" s="82" t="s">
        <v>280</v>
      </c>
      <c r="C37" s="83">
        <f>F40*H24</f>
        <v>27000</v>
      </c>
      <c r="D37" s="76"/>
      <c r="E37" s="88" t="s">
        <v>296</v>
      </c>
      <c r="F37" s="177">
        <f>B10</f>
        <v>10</v>
      </c>
      <c r="G37" s="89">
        <f>B5</f>
        <v>247</v>
      </c>
      <c r="H37" s="14">
        <f t="shared" ref="H37:H39" si="3">F37*G37</f>
        <v>2470</v>
      </c>
    </row>
    <row r="38" spans="1:13" ht="16" thickBot="1" x14ac:dyDescent="0.4">
      <c r="A38" s="494"/>
      <c r="B38" s="124" t="s">
        <v>301</v>
      </c>
      <c r="C38" s="125">
        <f>H29</f>
        <v>0</v>
      </c>
      <c r="D38" s="76"/>
      <c r="E38" s="88" t="s">
        <v>297</v>
      </c>
      <c r="F38" s="177">
        <f>B11</f>
        <v>0</v>
      </c>
      <c r="G38" s="89">
        <f t="shared" ref="G38:G39" si="4">B6</f>
        <v>0</v>
      </c>
      <c r="H38" s="14">
        <f t="shared" si="3"/>
        <v>0</v>
      </c>
    </row>
    <row r="39" spans="1:13" ht="16" thickBot="1" x14ac:dyDescent="0.4">
      <c r="A39" s="495"/>
      <c r="B39" s="138" t="s">
        <v>281</v>
      </c>
      <c r="C39" s="139">
        <f>C36+C37+C38</f>
        <v>53808.450000000004</v>
      </c>
      <c r="D39" s="76"/>
      <c r="E39" s="88" t="s">
        <v>298</v>
      </c>
      <c r="F39" s="177">
        <f>B12</f>
        <v>0</v>
      </c>
      <c r="G39" s="89">
        <f t="shared" si="4"/>
        <v>0</v>
      </c>
      <c r="H39" s="14">
        <f t="shared" si="3"/>
        <v>0</v>
      </c>
    </row>
    <row r="40" spans="1:13" ht="16" thickBot="1" x14ac:dyDescent="0.4">
      <c r="A40" s="496"/>
      <c r="B40" s="126" t="s">
        <v>282</v>
      </c>
      <c r="C40" s="127">
        <f>IFERROR(C39/F40,"0 €")</f>
        <v>597.87166666666667</v>
      </c>
      <c r="D40" s="76"/>
      <c r="E40" s="90" t="s">
        <v>206</v>
      </c>
      <c r="F40" s="91">
        <f>SUM(F36:F39)</f>
        <v>90</v>
      </c>
      <c r="G40" s="92"/>
      <c r="H40" s="93">
        <f>SUM(H36:H39)</f>
        <v>117910</v>
      </c>
    </row>
    <row r="41" spans="1:13" ht="16" thickBot="1" x14ac:dyDescent="0.4">
      <c r="A41" s="462" t="s">
        <v>278</v>
      </c>
      <c r="B41" s="128" t="s">
        <v>283</v>
      </c>
      <c r="C41" s="129">
        <f>H36+H37+H38+H39+C49</f>
        <v>124710</v>
      </c>
      <c r="D41" s="76"/>
      <c r="E41" s="464" t="s">
        <v>284</v>
      </c>
      <c r="F41" s="465"/>
      <c r="G41" s="465"/>
      <c r="H41" s="94">
        <f>IFERROR(H40/F40,0)</f>
        <v>1310.1111111111111</v>
      </c>
    </row>
    <row r="42" spans="1:13" ht="16" thickBot="1" x14ac:dyDescent="0.4">
      <c r="A42" s="463"/>
      <c r="B42" s="130" t="s">
        <v>284</v>
      </c>
      <c r="C42" s="131">
        <f>IFERROR(C41/F40,"0 €")</f>
        <v>1385.6666666666667</v>
      </c>
      <c r="D42" s="76"/>
    </row>
    <row r="43" spans="1:13" ht="16" thickBot="1" x14ac:dyDescent="0.4">
      <c r="A43" s="466" t="s">
        <v>285</v>
      </c>
      <c r="B43" s="133" t="s">
        <v>286</v>
      </c>
      <c r="C43" s="134">
        <f>C41-C39</f>
        <v>70901.549999999988</v>
      </c>
      <c r="E43" s="112" t="s">
        <v>308</v>
      </c>
      <c r="F43" s="121">
        <v>1</v>
      </c>
    </row>
    <row r="44" spans="1:13" ht="16" thickBot="1" x14ac:dyDescent="0.4">
      <c r="A44" s="467"/>
      <c r="B44" s="137" t="s">
        <v>287</v>
      </c>
      <c r="C44" s="132">
        <f>C42-C40</f>
        <v>787.79500000000007</v>
      </c>
      <c r="E44" s="122" t="s">
        <v>309</v>
      </c>
    </row>
    <row r="45" spans="1:13" x14ac:dyDescent="0.35">
      <c r="A45" s="239"/>
      <c r="E45" s="123" t="s">
        <v>307</v>
      </c>
    </row>
    <row r="46" spans="1:13" x14ac:dyDescent="0.35">
      <c r="B46" s="120"/>
      <c r="C46" s="120" t="str">
        <f>IF(C43=0,"autofinancé",IF(C43&lt;0,"déficitaire","excédentaire"))</f>
        <v>excédentaire</v>
      </c>
      <c r="E46" s="76"/>
    </row>
    <row r="47" spans="1:13" ht="11" customHeight="1" x14ac:dyDescent="0.35">
      <c r="B47" s="569"/>
      <c r="C47" s="569"/>
      <c r="D47" s="569"/>
      <c r="E47" s="569"/>
      <c r="F47" s="569"/>
      <c r="G47" s="569"/>
    </row>
    <row r="49" spans="1:3" x14ac:dyDescent="0.35">
      <c r="A49" s="172" t="s">
        <v>326</v>
      </c>
      <c r="B49" s="173"/>
      <c r="C49" s="174">
        <f>'[2]2.DESCRIPTION FORMATION'!C70</f>
        <v>6800</v>
      </c>
    </row>
    <row r="51" spans="1:3" ht="15" thickBot="1" x14ac:dyDescent="0.4"/>
    <row r="52" spans="1:3" ht="57.75" customHeight="1" thickBot="1" x14ac:dyDescent="0.4">
      <c r="A52" s="468" t="s">
        <v>221</v>
      </c>
      <c r="B52" s="469"/>
      <c r="C52" s="42"/>
    </row>
  </sheetData>
  <mergeCells count="39">
    <mergeCell ref="A41:A42"/>
    <mergeCell ref="E41:G41"/>
    <mergeCell ref="A43:A44"/>
    <mergeCell ref="B47:G47"/>
    <mergeCell ref="A52:B52"/>
    <mergeCell ref="A32:B32"/>
    <mergeCell ref="C32:F32"/>
    <mergeCell ref="C34:C35"/>
    <mergeCell ref="F34:H34"/>
    <mergeCell ref="K34:M34"/>
    <mergeCell ref="A36:A40"/>
    <mergeCell ref="A22:A24"/>
    <mergeCell ref="J24:M24"/>
    <mergeCell ref="A25:A29"/>
    <mergeCell ref="A31:B31"/>
    <mergeCell ref="C31:F31"/>
    <mergeCell ref="J31:M31"/>
    <mergeCell ref="M8:P13"/>
    <mergeCell ref="C9:K12"/>
    <mergeCell ref="A13:K13"/>
    <mergeCell ref="A14:B14"/>
    <mergeCell ref="A15:A21"/>
    <mergeCell ref="J15:L18"/>
    <mergeCell ref="C6:F6"/>
    <mergeCell ref="G6:K6"/>
    <mergeCell ref="C7:F7"/>
    <mergeCell ref="G7:K7"/>
    <mergeCell ref="A8:B8"/>
    <mergeCell ref="C8:K8"/>
    <mergeCell ref="A1:K1"/>
    <mergeCell ref="M1:P1"/>
    <mergeCell ref="A2:B2"/>
    <mergeCell ref="C2:K2"/>
    <mergeCell ref="C3:K3"/>
    <mergeCell ref="M3:P7"/>
    <mergeCell ref="C4:F4"/>
    <mergeCell ref="G4:K4"/>
    <mergeCell ref="C5:F5"/>
    <mergeCell ref="G5:K5"/>
  </mergeCells>
  <conditionalFormatting sqref="C31:F31">
    <cfRule type="cellIs" dxfId="6" priority="2" operator="lessThan">
      <formula>0</formula>
    </cfRule>
    <cfRule type="cellIs" dxfId="5" priority="6" operator="lessThan">
      <formula>15</formula>
    </cfRule>
    <cfRule type="cellIs" dxfId="4" priority="7" operator="greaterThan">
      <formula>15</formula>
    </cfRule>
  </conditionalFormatting>
  <conditionalFormatting sqref="D36 C46">
    <cfRule type="containsText" dxfId="3" priority="3" operator="containsText" text="déf">
      <formula>NOT(ISERROR(SEARCH("déf",C36)))</formula>
    </cfRule>
    <cfRule type="containsText" dxfId="2" priority="4" operator="containsText" text="jack">
      <formula>NOT(ISERROR(SEARCH("jack",C36)))</formula>
    </cfRule>
    <cfRule type="containsText" dxfId="1" priority="5" operator="containsText" text="autofi">
      <formula>NOT(ISERROR(SEARCH("autofi",C36)))</formula>
    </cfRule>
  </conditionalFormatting>
  <conditionalFormatting sqref="C46">
    <cfRule type="containsText" dxfId="0" priority="1" operator="containsText" text="excédentaire">
      <formula>NOT(ISERROR(SEARCH("excédentaire",C46)))</formula>
    </cfRule>
  </conditionalFormatting>
  <dataValidations count="1">
    <dataValidation type="list" allowBlank="1" showInputMessage="1" showErrorMessage="1" sqref="C52" xr:uid="{C6989B91-0284-4E76-B0F5-134C93F84AE9}">
      <formula1>"Favorable, Défavorable, Favorable avec réserve"</formula1>
    </dataValidation>
  </dataValidations>
  <pageMargins left="0.7" right="0.7" top="0.75" bottom="0.75" header="0.3" footer="0.3"/>
  <drawing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tabSelected="1" zoomScale="90" zoomScaleNormal="90" workbookViewId="0">
      <selection activeCell="H10" sqref="H10"/>
    </sheetView>
  </sheetViews>
  <sheetFormatPr baseColWidth="10" defaultRowHeight="14.5" x14ac:dyDescent="0.35"/>
  <cols>
    <col min="1" max="1" width="62.54296875" customWidth="1"/>
    <col min="2" max="2" width="20.54296875" customWidth="1"/>
    <col min="3" max="3" width="16.81640625" customWidth="1"/>
    <col min="6" max="6" width="13" customWidth="1"/>
  </cols>
  <sheetData>
    <row r="1" spans="1:11" ht="18.5" x14ac:dyDescent="0.45">
      <c r="A1" s="557" t="s">
        <v>335</v>
      </c>
      <c r="B1" s="557"/>
      <c r="C1" s="557"/>
      <c r="D1" s="557"/>
      <c r="E1" s="557"/>
      <c r="F1" s="557"/>
      <c r="G1" s="557"/>
      <c r="H1" s="557"/>
      <c r="I1" s="557"/>
      <c r="J1" s="557"/>
      <c r="K1" s="557"/>
    </row>
    <row r="2" spans="1:11" ht="30" customHeight="1" x14ac:dyDescent="0.35">
      <c r="A2" s="555" t="s">
        <v>223</v>
      </c>
      <c r="B2" s="555"/>
      <c r="C2" s="555"/>
      <c r="D2" s="555"/>
      <c r="E2" s="555"/>
      <c r="F2" s="555"/>
      <c r="G2" s="555"/>
      <c r="H2" s="555"/>
      <c r="I2" s="555"/>
      <c r="J2" s="555"/>
      <c r="K2" s="555"/>
    </row>
    <row r="3" spans="1:11" ht="15.5" x14ac:dyDescent="0.35">
      <c r="A3" s="60" t="s">
        <v>173</v>
      </c>
      <c r="B3" s="238" t="s">
        <v>5</v>
      </c>
      <c r="C3" s="558" t="s">
        <v>427</v>
      </c>
      <c r="D3" s="560"/>
      <c r="E3" s="558" t="s">
        <v>428</v>
      </c>
      <c r="F3" s="559"/>
      <c r="G3" s="559"/>
      <c r="H3" s="559"/>
      <c r="I3" s="559"/>
      <c r="J3" s="559"/>
      <c r="K3" s="560"/>
    </row>
    <row r="4" spans="1:11" ht="15.5" x14ac:dyDescent="0.35">
      <c r="A4" s="60" t="s">
        <v>175</v>
      </c>
      <c r="B4" s="17"/>
      <c r="C4" s="561" t="s">
        <v>165</v>
      </c>
      <c r="D4" s="561"/>
      <c r="E4" s="561" t="s">
        <v>174</v>
      </c>
      <c r="F4" s="561"/>
      <c r="G4" s="561"/>
      <c r="H4" s="561"/>
      <c r="I4" s="561"/>
      <c r="J4" s="561"/>
      <c r="K4" s="561"/>
    </row>
    <row r="5" spans="1:11" ht="27.75" customHeight="1" x14ac:dyDescent="0.35">
      <c r="A5" s="60" t="s">
        <v>238</v>
      </c>
      <c r="B5" s="25"/>
      <c r="C5" s="561" t="s">
        <v>165</v>
      </c>
      <c r="D5" s="561"/>
      <c r="E5" s="563" t="s">
        <v>234</v>
      </c>
      <c r="F5" s="564"/>
      <c r="G5" s="564"/>
      <c r="H5" s="564"/>
      <c r="I5" s="564"/>
      <c r="J5" s="564"/>
      <c r="K5" s="565"/>
    </row>
    <row r="6" spans="1:11" ht="39.75" customHeight="1" x14ac:dyDescent="0.35">
      <c r="A6" s="61" t="s">
        <v>222</v>
      </c>
      <c r="B6" s="43"/>
      <c r="C6" s="562" t="s">
        <v>165</v>
      </c>
      <c r="D6" s="562"/>
      <c r="E6" s="563" t="s">
        <v>234</v>
      </c>
      <c r="F6" s="564"/>
      <c r="G6" s="564"/>
      <c r="H6" s="564"/>
      <c r="I6" s="564"/>
      <c r="J6" s="564"/>
      <c r="K6" s="565"/>
    </row>
    <row r="7" spans="1:11" ht="15.5" x14ac:dyDescent="0.35">
      <c r="A7" s="556" t="s">
        <v>177</v>
      </c>
      <c r="B7" s="556"/>
      <c r="C7" s="556"/>
      <c r="D7" s="556"/>
      <c r="E7" s="556"/>
      <c r="F7" s="556"/>
      <c r="G7" s="556"/>
      <c r="H7" s="556"/>
      <c r="I7" s="556"/>
      <c r="J7" s="556"/>
      <c r="K7" s="556"/>
    </row>
    <row r="8" spans="1:11" ht="30.75" customHeight="1" x14ac:dyDescent="0.35">
      <c r="A8" s="60" t="s">
        <v>9</v>
      </c>
      <c r="B8" s="25"/>
      <c r="C8" s="562" t="s">
        <v>165</v>
      </c>
      <c r="D8" s="562"/>
      <c r="E8" s="563" t="s">
        <v>234</v>
      </c>
      <c r="F8" s="564"/>
      <c r="G8" s="564"/>
      <c r="H8" s="564"/>
      <c r="I8" s="564"/>
      <c r="J8" s="564"/>
      <c r="K8" s="565"/>
    </row>
    <row r="9" spans="1:11" ht="34.5" customHeight="1" x14ac:dyDescent="0.35">
      <c r="A9" s="60" t="s">
        <v>233</v>
      </c>
      <c r="B9" s="25"/>
      <c r="C9" s="562" t="s">
        <v>165</v>
      </c>
      <c r="D9" s="562"/>
      <c r="E9" s="563" t="s">
        <v>234</v>
      </c>
      <c r="F9" s="564"/>
      <c r="G9" s="564"/>
      <c r="H9" s="564"/>
      <c r="I9" s="564"/>
      <c r="J9" s="564"/>
      <c r="K9" s="565"/>
    </row>
    <row r="10" spans="1:11" ht="17.25" customHeight="1" x14ac:dyDescent="0.35">
      <c r="A10" s="2" t="s">
        <v>224</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15" priority="12" stopIfTrue="1">
      <formula>#REF!&lt;&gt;"Favorable"</formula>
    </cfRule>
  </conditionalFormatting>
  <conditionalFormatting sqref="C4:C6">
    <cfRule type="expression" dxfId="14" priority="11">
      <formula>($B$20="Non")</formula>
    </cfRule>
  </conditionalFormatting>
  <conditionalFormatting sqref="C4:C6">
    <cfRule type="expression" dxfId="13" priority="10">
      <formula>($B$21="Non")</formula>
    </cfRule>
  </conditionalFormatting>
  <conditionalFormatting sqref="E4:E6">
    <cfRule type="expression" dxfId="12" priority="7">
      <formula>($B$20="Non")</formula>
    </cfRule>
  </conditionalFormatting>
  <conditionalFormatting sqref="E8:E9">
    <cfRule type="expression" dxfId="11" priority="2">
      <formula>($B$20="Non")</formula>
    </cfRule>
  </conditionalFormatting>
  <conditionalFormatting sqref="C8:C9">
    <cfRule type="expression" dxfId="10" priority="6" stopIfTrue="1">
      <formula>#REF!&lt;&gt;"Favorable"</formula>
    </cfRule>
  </conditionalFormatting>
  <conditionalFormatting sqref="C8:C9">
    <cfRule type="expression" dxfId="9" priority="5">
      <formula>($B$20="Non")</formula>
    </cfRule>
  </conditionalFormatting>
  <conditionalFormatting sqref="C8:C9">
    <cfRule type="expression" dxfId="8" priority="4">
      <formula>($B$21="Non")</formula>
    </cfRule>
  </conditionalFormatting>
  <conditionalFormatting sqref="C3 E3">
    <cfRule type="expression" dxfId="7" priority="1">
      <formula>($B$20="Non")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B4</xm:sqref>
        </x14:dataValidation>
        <x14:dataValidation type="list" allowBlank="1" showInputMessage="1" showErrorMessage="1" xr:uid="{00000000-0002-0000-0800-000002000000}">
          <x14:formula1>
            <xm:f>Données!$B$5:$B$7</xm:f>
          </x14:formula1>
          <xm:sqref>B8</xm:sqref>
        </x14:dataValidation>
        <x14:dataValidation type="list" allowBlank="1" showErrorMessage="1" xr:uid="{4447F9AB-B03B-4E49-AD96-8DE32422E935}">
          <x14:formula1>
            <xm:f>'C:\Users\userUCA\Desktop\MAQUETTES MCC\2023-24\Maquettes complètes 2023\Maquettes 2023 vérifiées\[BOOST_Maquette SE_2023-24_VF.xlsx]Données'!#REF!</xm:f>
          </x14:formula1>
          <xm:sqref>B3</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RowHeight="14.5" x14ac:dyDescent="0.35"/>
  <cols>
    <col min="1" max="1" width="58" customWidth="1"/>
    <col min="2" max="2" width="71.54296875" customWidth="1"/>
    <col min="3" max="3" width="37.54296875" customWidth="1"/>
  </cols>
  <sheetData>
    <row r="1" spans="1:3" ht="19" thickBot="1" x14ac:dyDescent="0.5">
      <c r="A1" s="363" t="s">
        <v>327</v>
      </c>
      <c r="B1" s="364"/>
      <c r="C1" s="364"/>
    </row>
    <row r="2" spans="1:3" ht="15" thickBot="1" x14ac:dyDescent="0.4">
      <c r="A2" s="378" t="s">
        <v>191</v>
      </c>
      <c r="B2" s="378"/>
      <c r="C2" s="378"/>
    </row>
    <row r="3" spans="1:3" ht="16" thickBot="1" x14ac:dyDescent="0.4">
      <c r="A3" s="566" t="s">
        <v>207</v>
      </c>
      <c r="B3" s="567"/>
      <c r="C3" s="568"/>
    </row>
    <row r="4" spans="1:3" ht="15.5" x14ac:dyDescent="0.35">
      <c r="A4" s="34"/>
      <c r="B4" s="34" t="s">
        <v>208</v>
      </c>
      <c r="C4" s="34" t="s">
        <v>209</v>
      </c>
    </row>
    <row r="5" spans="1:3" x14ac:dyDescent="0.35">
      <c r="A5" s="35" t="s">
        <v>210</v>
      </c>
      <c r="B5" s="15"/>
      <c r="C5" s="16"/>
    </row>
    <row r="6" spans="1:3" x14ac:dyDescent="0.35">
      <c r="A6" s="35" t="s">
        <v>211</v>
      </c>
      <c r="B6" s="36">
        <v>0</v>
      </c>
      <c r="C6" s="36">
        <v>0</v>
      </c>
    </row>
    <row r="7" spans="1:3" x14ac:dyDescent="0.35">
      <c r="A7" s="37" t="s">
        <v>212</v>
      </c>
      <c r="B7" s="38"/>
      <c r="C7" s="16"/>
    </row>
    <row r="8" spans="1:3" x14ac:dyDescent="0.35">
      <c r="A8" s="37" t="s">
        <v>213</v>
      </c>
      <c r="B8" s="38"/>
      <c r="C8" s="39"/>
    </row>
    <row r="9" spans="1:3" x14ac:dyDescent="0.35">
      <c r="A9" s="35" t="s">
        <v>214</v>
      </c>
      <c r="B9" s="38"/>
      <c r="C9" s="39"/>
    </row>
    <row r="10" spans="1:3" x14ac:dyDescent="0.35">
      <c r="A10" s="35" t="s">
        <v>215</v>
      </c>
      <c r="B10" s="38"/>
      <c r="C10" s="39"/>
    </row>
    <row r="11" spans="1:3" x14ac:dyDescent="0.35">
      <c r="A11" s="37" t="s">
        <v>216</v>
      </c>
      <c r="B11" s="38"/>
      <c r="C11" s="39"/>
    </row>
    <row r="12" spans="1:3" x14ac:dyDescent="0.35">
      <c r="A12" s="37" t="s">
        <v>253</v>
      </c>
      <c r="B12" s="38"/>
      <c r="C12" s="40"/>
    </row>
    <row r="13" spans="1:3" x14ac:dyDescent="0.35">
      <c r="A13" s="35" t="s">
        <v>217</v>
      </c>
      <c r="B13" s="38"/>
      <c r="C13" s="40"/>
    </row>
    <row r="14" spans="1:3" x14ac:dyDescent="0.35">
      <c r="A14" s="35" t="s">
        <v>218</v>
      </c>
      <c r="B14" s="38"/>
      <c r="C14" s="40"/>
    </row>
    <row r="15" spans="1:3" x14ac:dyDescent="0.35">
      <c r="A15" s="37" t="s">
        <v>219</v>
      </c>
      <c r="B15" s="38"/>
      <c r="C15" s="40"/>
    </row>
    <row r="19" spans="1:2" ht="15" thickBot="1" x14ac:dyDescent="0.4"/>
    <row r="20" spans="1:2" ht="65.25" customHeight="1" thickBot="1" x14ac:dyDescent="0.4">
      <c r="A20" s="41" t="s">
        <v>220</v>
      </c>
      <c r="B20" s="42"/>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4.5" x14ac:dyDescent="0.35"/>
  <cols>
    <col min="7" max="7" width="66.453125" bestFit="1" customWidth="1"/>
    <col min="11" max="11" width="18.453125" bestFit="1" customWidth="1"/>
  </cols>
  <sheetData>
    <row r="1" spans="1:12" x14ac:dyDescent="0.35">
      <c r="A1" t="s">
        <v>148</v>
      </c>
      <c r="D1" t="s">
        <v>149</v>
      </c>
      <c r="F1" t="s">
        <v>89</v>
      </c>
      <c r="G1" t="s">
        <v>90</v>
      </c>
      <c r="H1" t="s">
        <v>143</v>
      </c>
      <c r="I1" t="s">
        <v>150</v>
      </c>
      <c r="J1" t="s">
        <v>154</v>
      </c>
      <c r="K1" t="s">
        <v>161</v>
      </c>
      <c r="L1" t="s">
        <v>167</v>
      </c>
    </row>
    <row r="2" spans="1:12" x14ac:dyDescent="0.35">
      <c r="A2" t="s">
        <v>1</v>
      </c>
      <c r="B2" t="s">
        <v>5</v>
      </c>
      <c r="C2" t="s">
        <v>32</v>
      </c>
      <c r="D2" t="s">
        <v>42</v>
      </c>
      <c r="E2" t="s">
        <v>58</v>
      </c>
      <c r="F2" t="s">
        <v>82</v>
      </c>
      <c r="G2" t="s">
        <v>121</v>
      </c>
      <c r="H2" t="s">
        <v>144</v>
      </c>
      <c r="I2" t="s">
        <v>151</v>
      </c>
      <c r="J2" t="s">
        <v>159</v>
      </c>
      <c r="K2" t="s">
        <v>162</v>
      </c>
      <c r="L2" t="s">
        <v>166</v>
      </c>
    </row>
    <row r="3" spans="1:12" x14ac:dyDescent="0.35">
      <c r="A3" t="s">
        <v>2</v>
      </c>
      <c r="B3" t="s">
        <v>6</v>
      </c>
      <c r="C3" t="s">
        <v>33</v>
      </c>
      <c r="D3" t="s">
        <v>43</v>
      </c>
      <c r="E3" t="s">
        <v>59</v>
      </c>
      <c r="F3" t="s">
        <v>83</v>
      </c>
      <c r="G3" t="s">
        <v>122</v>
      </c>
      <c r="H3" t="s">
        <v>145</v>
      </c>
      <c r="I3" t="s">
        <v>152</v>
      </c>
      <c r="J3" t="s">
        <v>158</v>
      </c>
      <c r="K3" t="s">
        <v>163</v>
      </c>
      <c r="L3" t="s">
        <v>168</v>
      </c>
    </row>
    <row r="4" spans="1:12" x14ac:dyDescent="0.35">
      <c r="A4" t="s">
        <v>3</v>
      </c>
      <c r="D4" t="s">
        <v>44</v>
      </c>
      <c r="E4" t="s">
        <v>60</v>
      </c>
      <c r="F4" t="s">
        <v>84</v>
      </c>
      <c r="G4" t="s">
        <v>123</v>
      </c>
      <c r="H4" t="s">
        <v>146</v>
      </c>
      <c r="I4" t="s">
        <v>153</v>
      </c>
      <c r="J4" t="s">
        <v>155</v>
      </c>
      <c r="K4" t="s">
        <v>164</v>
      </c>
    </row>
    <row r="5" spans="1:12" x14ac:dyDescent="0.35">
      <c r="A5" t="s">
        <v>4</v>
      </c>
      <c r="B5" t="s">
        <v>7</v>
      </c>
      <c r="D5" t="s">
        <v>46</v>
      </c>
      <c r="E5" t="s">
        <v>61</v>
      </c>
      <c r="F5" t="s">
        <v>85</v>
      </c>
      <c r="G5" t="s">
        <v>126</v>
      </c>
      <c r="H5" t="s">
        <v>147</v>
      </c>
      <c r="J5" t="s">
        <v>156</v>
      </c>
    </row>
    <row r="6" spans="1:12" x14ac:dyDescent="0.35">
      <c r="B6" t="s">
        <v>8</v>
      </c>
      <c r="D6" t="s">
        <v>50</v>
      </c>
      <c r="E6" t="s">
        <v>62</v>
      </c>
      <c r="F6" t="s">
        <v>86</v>
      </c>
      <c r="G6" t="s">
        <v>135</v>
      </c>
      <c r="J6" t="s">
        <v>157</v>
      </c>
    </row>
    <row r="7" spans="1:12" x14ac:dyDescent="0.35">
      <c r="B7" t="s">
        <v>235</v>
      </c>
      <c r="D7" t="s">
        <v>51</v>
      </c>
      <c r="E7" t="s">
        <v>63</v>
      </c>
      <c r="F7" t="s">
        <v>87</v>
      </c>
      <c r="G7" t="s">
        <v>136</v>
      </c>
      <c r="J7" t="s">
        <v>160</v>
      </c>
    </row>
    <row r="8" spans="1:12" x14ac:dyDescent="0.35">
      <c r="D8" t="s">
        <v>54</v>
      </c>
      <c r="E8" t="s">
        <v>64</v>
      </c>
      <c r="F8" t="s">
        <v>88</v>
      </c>
      <c r="G8" t="s">
        <v>140</v>
      </c>
    </row>
    <row r="9" spans="1:12" x14ac:dyDescent="0.35">
      <c r="D9" t="s">
        <v>56</v>
      </c>
      <c r="G9" t="s">
        <v>141</v>
      </c>
    </row>
    <row r="10" spans="1:12" x14ac:dyDescent="0.35">
      <c r="D10" t="s">
        <v>47</v>
      </c>
      <c r="G10" t="s">
        <v>139</v>
      </c>
    </row>
    <row r="11" spans="1:12" x14ac:dyDescent="0.35">
      <c r="D11" t="s">
        <v>48</v>
      </c>
      <c r="G11" t="s">
        <v>127</v>
      </c>
    </row>
    <row r="12" spans="1:12" x14ac:dyDescent="0.35">
      <c r="D12" t="s">
        <v>45</v>
      </c>
      <c r="G12" t="s">
        <v>128</v>
      </c>
    </row>
    <row r="13" spans="1:12" x14ac:dyDescent="0.35">
      <c r="D13" t="s">
        <v>49</v>
      </c>
      <c r="G13" t="s">
        <v>129</v>
      </c>
    </row>
    <row r="14" spans="1:12" x14ac:dyDescent="0.35">
      <c r="D14" t="s">
        <v>52</v>
      </c>
      <c r="G14" t="s">
        <v>130</v>
      </c>
    </row>
    <row r="15" spans="1:12" x14ac:dyDescent="0.35">
      <c r="D15" t="s">
        <v>53</v>
      </c>
      <c r="G15" t="s">
        <v>131</v>
      </c>
    </row>
    <row r="16" spans="1:12" x14ac:dyDescent="0.35">
      <c r="D16" t="s">
        <v>55</v>
      </c>
      <c r="G16" t="s">
        <v>132</v>
      </c>
    </row>
    <row r="17" spans="4:7" x14ac:dyDescent="0.35">
      <c r="D17" t="s">
        <v>41</v>
      </c>
      <c r="G17" t="s">
        <v>98</v>
      </c>
    </row>
    <row r="18" spans="4:7" x14ac:dyDescent="0.35">
      <c r="D18" t="s">
        <v>57</v>
      </c>
      <c r="G18" t="s">
        <v>99</v>
      </c>
    </row>
    <row r="19" spans="4:7" x14ac:dyDescent="0.35">
      <c r="D19" t="s">
        <v>176</v>
      </c>
      <c r="G19" t="s">
        <v>100</v>
      </c>
    </row>
    <row r="20" spans="4:7" x14ac:dyDescent="0.35">
      <c r="G20" t="s">
        <v>101</v>
      </c>
    </row>
    <row r="21" spans="4:7" x14ac:dyDescent="0.35">
      <c r="G21" t="s">
        <v>102</v>
      </c>
    </row>
    <row r="22" spans="4:7" x14ac:dyDescent="0.35">
      <c r="G22" t="s">
        <v>104</v>
      </c>
    </row>
    <row r="23" spans="4:7" x14ac:dyDescent="0.35">
      <c r="G23" t="s">
        <v>105</v>
      </c>
    </row>
    <row r="24" spans="4:7" x14ac:dyDescent="0.35">
      <c r="G24" t="s">
        <v>106</v>
      </c>
    </row>
    <row r="25" spans="4:7" x14ac:dyDescent="0.35">
      <c r="G25" t="s">
        <v>107</v>
      </c>
    </row>
    <row r="26" spans="4:7" x14ac:dyDescent="0.35">
      <c r="G26" t="s">
        <v>109</v>
      </c>
    </row>
    <row r="27" spans="4:7" x14ac:dyDescent="0.35">
      <c r="G27" t="s">
        <v>110</v>
      </c>
    </row>
    <row r="28" spans="4:7" x14ac:dyDescent="0.35">
      <c r="G28" t="s">
        <v>111</v>
      </c>
    </row>
    <row r="29" spans="4:7" x14ac:dyDescent="0.35">
      <c r="G29" t="s">
        <v>112</v>
      </c>
    </row>
    <row r="30" spans="4:7" x14ac:dyDescent="0.35">
      <c r="G30" t="s">
        <v>113</v>
      </c>
    </row>
    <row r="31" spans="4:7" x14ac:dyDescent="0.35">
      <c r="G31" t="s">
        <v>114</v>
      </c>
    </row>
    <row r="32" spans="4:7" x14ac:dyDescent="0.35">
      <c r="G32" t="s">
        <v>115</v>
      </c>
    </row>
    <row r="33" spans="7:7" x14ac:dyDescent="0.35">
      <c r="G33" t="s">
        <v>116</v>
      </c>
    </row>
    <row r="34" spans="7:7" x14ac:dyDescent="0.35">
      <c r="G34" t="s">
        <v>117</v>
      </c>
    </row>
    <row r="35" spans="7:7" x14ac:dyDescent="0.35">
      <c r="G35" t="s">
        <v>118</v>
      </c>
    </row>
    <row r="36" spans="7:7" x14ac:dyDescent="0.35">
      <c r="G36" t="s">
        <v>91</v>
      </c>
    </row>
    <row r="37" spans="7:7" x14ac:dyDescent="0.35">
      <c r="G37" t="s">
        <v>92</v>
      </c>
    </row>
    <row r="38" spans="7:7" x14ac:dyDescent="0.35">
      <c r="G38" t="s">
        <v>94</v>
      </c>
    </row>
    <row r="39" spans="7:7" x14ac:dyDescent="0.35">
      <c r="G39" t="s">
        <v>95</v>
      </c>
    </row>
    <row r="40" spans="7:7" x14ac:dyDescent="0.35">
      <c r="G40" t="s">
        <v>97</v>
      </c>
    </row>
    <row r="41" spans="7:7" x14ac:dyDescent="0.35">
      <c r="G41" t="s">
        <v>133</v>
      </c>
    </row>
    <row r="42" spans="7:7" x14ac:dyDescent="0.35">
      <c r="G42" t="s">
        <v>125</v>
      </c>
    </row>
    <row r="43" spans="7:7" x14ac:dyDescent="0.35">
      <c r="G43" t="s">
        <v>124</v>
      </c>
    </row>
    <row r="44" spans="7:7" x14ac:dyDescent="0.35">
      <c r="G44" t="s">
        <v>93</v>
      </c>
    </row>
    <row r="45" spans="7:7" x14ac:dyDescent="0.35">
      <c r="G45" t="s">
        <v>96</v>
      </c>
    </row>
    <row r="46" spans="7:7" x14ac:dyDescent="0.35">
      <c r="G46" t="s">
        <v>103</v>
      </c>
    </row>
    <row r="47" spans="7:7" x14ac:dyDescent="0.35">
      <c r="G47" t="s">
        <v>108</v>
      </c>
    </row>
    <row r="48" spans="7:7" x14ac:dyDescent="0.35">
      <c r="G48" t="s">
        <v>119</v>
      </c>
    </row>
    <row r="49" spans="7:7" x14ac:dyDescent="0.35">
      <c r="G49" t="s">
        <v>120</v>
      </c>
    </row>
    <row r="50" spans="7:7" x14ac:dyDescent="0.35">
      <c r="G50" t="s">
        <v>134</v>
      </c>
    </row>
    <row r="51" spans="7:7" x14ac:dyDescent="0.35">
      <c r="G51" t="s">
        <v>137</v>
      </c>
    </row>
    <row r="52" spans="7:7" x14ac:dyDescent="0.35">
      <c r="G52" t="s">
        <v>138</v>
      </c>
    </row>
    <row r="53" spans="7:7" x14ac:dyDescent="0.35">
      <c r="G53" t="s">
        <v>142</v>
      </c>
    </row>
  </sheetData>
  <sortState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12</vt:i4>
      </vt:variant>
      <vt:variant>
        <vt:lpstr>Plages nommées</vt:lpstr>
      </vt:variant>
      <vt:variant>
        <vt:i4>3</vt:i4>
      </vt:variant>
    </vt:vector>
  </HeadingPairs>
  <TitlesOfParts>
    <vt:vector size="15" baseType="lpstr">
      <vt:lpstr>NOTICE</vt:lpstr>
      <vt:lpstr>1. NOTE PRESENTATION</vt:lpstr>
      <vt:lpstr>2.DESCRIPTION FORMATION</vt:lpstr>
      <vt:lpstr>3. ETUDE MARCHE PRIX</vt:lpstr>
      <vt:lpstr>4. EQUIPE PEDAGOGIQUE</vt:lpstr>
      <vt:lpstr>5. SELECTION</vt:lpstr>
      <vt:lpstr>6. MAQUETTE</vt:lpstr>
      <vt:lpstr>7. SOUTENABILITE FI</vt:lpstr>
      <vt:lpstr>7bis. SOUTENAB FI (2)</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2023-03-14T14:27:53Z</dcterms:modified>
</cp:coreProperties>
</file>